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SII_2020\Compendios\Indicadores según Servicio - Sostenimiento\"/>
    </mc:Choice>
  </mc:AlternateContent>
  <bookViews>
    <workbookView xWindow="0" yWindow="0" windowWidth="20490" windowHeight="7755" tabRatio="888"/>
  </bookViews>
  <sheets>
    <sheet name="Presentación" sheetId="16" r:id="rId1"/>
    <sheet name="Contenido" sheetId="17" r:id="rId2"/>
    <sheet name="Resumen" sheetId="10" r:id="rId3"/>
    <sheet name="2006-2007" sheetId="1" r:id="rId4"/>
    <sheet name="2007-2008" sheetId="3" r:id="rId5"/>
    <sheet name="2008-2009" sheetId="4" r:id="rId6"/>
    <sheet name="2009-2010" sheetId="5" r:id="rId7"/>
    <sheet name="2010-2011" sheetId="6" r:id="rId8"/>
    <sheet name="2011-2012" sheetId="7" r:id="rId9"/>
    <sheet name="2012-2013" sheetId="8" r:id="rId10"/>
    <sheet name="2013-2014" sheetId="9" r:id="rId11"/>
    <sheet name="2014-2015" sheetId="11" r:id="rId12"/>
    <sheet name="2015-2016" sheetId="14" r:id="rId13"/>
    <sheet name="2016-2017" sheetId="15" r:id="rId14"/>
    <sheet name="2017-2018" sheetId="18" r:id="rId15"/>
    <sheet name="2018-2019" sheetId="20" r:id="rId16"/>
  </sheets>
  <definedNames>
    <definedName name="_xlnm._FilterDatabase" localSheetId="3" hidden="1">'2006-2007'!$A$10:$AD$57</definedName>
    <definedName name="_xlnm._FilterDatabase" localSheetId="13" hidden="1">'2016-2017'!#REF!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0" i="20" l="1"/>
  <c r="N70" i="20"/>
  <c r="M70" i="20"/>
  <c r="L70" i="20"/>
  <c r="K70" i="20"/>
  <c r="J70" i="20"/>
  <c r="I70" i="20"/>
  <c r="H70" i="20"/>
  <c r="G70" i="20"/>
  <c r="F70" i="20"/>
  <c r="E70" i="20"/>
  <c r="D70" i="20"/>
  <c r="C70" i="20"/>
  <c r="B70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C69" i="20"/>
  <c r="B69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C68" i="20"/>
  <c r="B68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C67" i="20"/>
  <c r="B67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C66" i="20"/>
  <c r="B66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C65" i="20"/>
  <c r="B65" i="20"/>
  <c r="O64" i="20"/>
  <c r="N64" i="20"/>
  <c r="N62" i="20" s="1"/>
  <c r="M64" i="20"/>
  <c r="L64" i="20"/>
  <c r="K64" i="20"/>
  <c r="J64" i="20"/>
  <c r="I64" i="20"/>
  <c r="H64" i="20"/>
  <c r="G64" i="20"/>
  <c r="F64" i="20"/>
  <c r="F62" i="20" s="1"/>
  <c r="E64" i="20"/>
  <c r="D64" i="20"/>
  <c r="C64" i="20"/>
  <c r="B64" i="20"/>
  <c r="O63" i="20"/>
  <c r="O62" i="20" s="1"/>
  <c r="N63" i="20"/>
  <c r="M63" i="20"/>
  <c r="L63" i="20"/>
  <c r="L62" i="20" s="1"/>
  <c r="K63" i="20"/>
  <c r="J63" i="20"/>
  <c r="J62" i="20" s="1"/>
  <c r="I63" i="20"/>
  <c r="H63" i="20"/>
  <c r="G63" i="20"/>
  <c r="G62" i="20" s="1"/>
  <c r="F63" i="20"/>
  <c r="E63" i="20"/>
  <c r="E62" i="20" s="1"/>
  <c r="D63" i="20"/>
  <c r="D62" i="20" s="1"/>
  <c r="C63" i="20"/>
  <c r="B63" i="20"/>
  <c r="B62" i="20" s="1"/>
  <c r="K62" i="20"/>
  <c r="H62" i="20"/>
  <c r="C62" i="20"/>
  <c r="FA57" i="10"/>
  <c r="EZ57" i="10"/>
  <c r="EY57" i="10"/>
  <c r="EX57" i="10"/>
  <c r="EW57" i="10"/>
  <c r="EV57" i="10"/>
  <c r="FA56" i="10"/>
  <c r="EZ56" i="10"/>
  <c r="EX56" i="10"/>
  <c r="EW56" i="10"/>
  <c r="FA55" i="10"/>
  <c r="EZ55" i="10"/>
  <c r="EY55" i="10"/>
  <c r="EX55" i="10"/>
  <c r="EW55" i="10"/>
  <c r="EV55" i="10"/>
  <c r="FA54" i="10"/>
  <c r="EZ54" i="10"/>
  <c r="EX54" i="10"/>
  <c r="EW54" i="10"/>
  <c r="FA53" i="10"/>
  <c r="EZ53" i="10"/>
  <c r="EY53" i="10"/>
  <c r="EX53" i="10"/>
  <c r="EW53" i="10"/>
  <c r="EV53" i="10"/>
  <c r="FA52" i="10"/>
  <c r="EZ52" i="10"/>
  <c r="EY52" i="10"/>
  <c r="EX52" i="10"/>
  <c r="EW52" i="10"/>
  <c r="EV52" i="10"/>
  <c r="FA51" i="10"/>
  <c r="EZ51" i="10"/>
  <c r="EX51" i="10"/>
  <c r="EW51" i="10"/>
  <c r="FA50" i="10"/>
  <c r="EZ50" i="10"/>
  <c r="EY50" i="10"/>
  <c r="EX50" i="10"/>
  <c r="EW50" i="10"/>
  <c r="EV50" i="10"/>
  <c r="FA49" i="10"/>
  <c r="EZ49" i="10"/>
  <c r="EX49" i="10"/>
  <c r="EW49" i="10"/>
  <c r="FA48" i="10"/>
  <c r="EZ48" i="10"/>
  <c r="EY48" i="10"/>
  <c r="EX48" i="10"/>
  <c r="EW48" i="10"/>
  <c r="EV48" i="10"/>
  <c r="FA47" i="10"/>
  <c r="EZ47" i="10"/>
  <c r="EX47" i="10"/>
  <c r="EW47" i="10"/>
  <c r="FA46" i="10"/>
  <c r="EZ46" i="10"/>
  <c r="EY46" i="10"/>
  <c r="EX46" i="10"/>
  <c r="EW46" i="10"/>
  <c r="EV46" i="10"/>
  <c r="FA45" i="10"/>
  <c r="EZ45" i="10"/>
  <c r="EX45" i="10"/>
  <c r="EW45" i="10"/>
  <c r="FA44" i="10"/>
  <c r="EZ44" i="10"/>
  <c r="EY44" i="10"/>
  <c r="EX44" i="10"/>
  <c r="EW44" i="10"/>
  <c r="EV44" i="10"/>
  <c r="FA43" i="10"/>
  <c r="EZ43" i="10"/>
  <c r="EY43" i="10"/>
  <c r="EX43" i="10"/>
  <c r="EW43" i="10"/>
  <c r="EV43" i="10"/>
  <c r="FA42" i="10"/>
  <c r="EZ42" i="10"/>
  <c r="EY42" i="10"/>
  <c r="EX42" i="10"/>
  <c r="EW42" i="10"/>
  <c r="EV42" i="10"/>
  <c r="FA41" i="10"/>
  <c r="EZ41" i="10"/>
  <c r="EY41" i="10"/>
  <c r="EX41" i="10"/>
  <c r="EW41" i="10"/>
  <c r="EV41" i="10"/>
  <c r="FA40" i="10"/>
  <c r="EZ40" i="10"/>
  <c r="EY40" i="10"/>
  <c r="EX40" i="10"/>
  <c r="EW40" i="10"/>
  <c r="EV40" i="10"/>
  <c r="FA39" i="10"/>
  <c r="EZ39" i="10"/>
  <c r="EY39" i="10"/>
  <c r="EX39" i="10"/>
  <c r="EW39" i="10"/>
  <c r="EV39" i="10"/>
  <c r="FA38" i="10"/>
  <c r="EZ38" i="10"/>
  <c r="EY38" i="10"/>
  <c r="EX38" i="10"/>
  <c r="EW38" i="10"/>
  <c r="EV38" i="10"/>
  <c r="FA37" i="10"/>
  <c r="EZ37" i="10"/>
  <c r="EY37" i="10"/>
  <c r="EX37" i="10"/>
  <c r="EW37" i="10"/>
  <c r="EV37" i="10"/>
  <c r="FA36" i="10"/>
  <c r="EZ36" i="10"/>
  <c r="EY36" i="10"/>
  <c r="EX36" i="10"/>
  <c r="EW36" i="10"/>
  <c r="EV36" i="10"/>
  <c r="FA35" i="10"/>
  <c r="EZ35" i="10"/>
  <c r="EY35" i="10"/>
  <c r="EX35" i="10"/>
  <c r="EW35" i="10"/>
  <c r="EV35" i="10"/>
  <c r="FA34" i="10"/>
  <c r="EZ34" i="10"/>
  <c r="EY34" i="10"/>
  <c r="EX34" i="10"/>
  <c r="EW34" i="10"/>
  <c r="EV34" i="10"/>
  <c r="FA33" i="10"/>
  <c r="EZ33" i="10"/>
  <c r="EY33" i="10"/>
  <c r="EX33" i="10"/>
  <c r="EW33" i="10"/>
  <c r="EV33" i="10"/>
  <c r="FA32" i="10"/>
  <c r="EZ32" i="10"/>
  <c r="EY32" i="10"/>
  <c r="EX32" i="10"/>
  <c r="EW32" i="10"/>
  <c r="EV32" i="10"/>
  <c r="FA31" i="10"/>
  <c r="EZ31" i="10"/>
  <c r="EY31" i="10"/>
  <c r="EX31" i="10"/>
  <c r="EW31" i="10"/>
  <c r="EV31" i="10"/>
  <c r="FA30" i="10"/>
  <c r="EZ30" i="10"/>
  <c r="EY30" i="10"/>
  <c r="EX30" i="10"/>
  <c r="EW30" i="10"/>
  <c r="EV30" i="10"/>
  <c r="FA29" i="10"/>
  <c r="EZ29" i="10"/>
  <c r="EY29" i="10"/>
  <c r="EX29" i="10"/>
  <c r="EW29" i="10"/>
  <c r="EV29" i="10"/>
  <c r="FA28" i="10"/>
  <c r="EZ28" i="10"/>
  <c r="EY28" i="10"/>
  <c r="EX28" i="10"/>
  <c r="EW28" i="10"/>
  <c r="EV28" i="10"/>
  <c r="FA27" i="10"/>
  <c r="EZ27" i="10"/>
  <c r="EY27" i="10"/>
  <c r="EX27" i="10"/>
  <c r="EW27" i="10"/>
  <c r="EV27" i="10"/>
  <c r="FA26" i="10"/>
  <c r="EZ26" i="10"/>
  <c r="EY26" i="10"/>
  <c r="EX26" i="10"/>
  <c r="EW26" i="10"/>
  <c r="EV26" i="10"/>
  <c r="FA25" i="10"/>
  <c r="EZ25" i="10"/>
  <c r="EY25" i="10"/>
  <c r="EX25" i="10"/>
  <c r="EW25" i="10"/>
  <c r="EV25" i="10"/>
  <c r="FA24" i="10"/>
  <c r="EZ24" i="10"/>
  <c r="EX24" i="10"/>
  <c r="EW24" i="10"/>
  <c r="FA23" i="10"/>
  <c r="EZ23" i="10"/>
  <c r="EY23" i="10"/>
  <c r="EX23" i="10"/>
  <c r="EW23" i="10"/>
  <c r="EV23" i="10"/>
  <c r="FA22" i="10"/>
  <c r="EZ22" i="10"/>
  <c r="EY22" i="10"/>
  <c r="EX22" i="10"/>
  <c r="EW22" i="10"/>
  <c r="EV22" i="10"/>
  <c r="FA21" i="10"/>
  <c r="EZ21" i="10"/>
  <c r="EY21" i="10"/>
  <c r="EX21" i="10"/>
  <c r="EW21" i="10"/>
  <c r="EV21" i="10"/>
  <c r="FA20" i="10"/>
  <c r="EZ20" i="10"/>
  <c r="EY20" i="10"/>
  <c r="EX20" i="10"/>
  <c r="EW20" i="10"/>
  <c r="EV20" i="10"/>
  <c r="FA19" i="10"/>
  <c r="EZ19" i="10"/>
  <c r="EX19" i="10"/>
  <c r="EW19" i="10"/>
  <c r="FA18" i="10"/>
  <c r="EZ18" i="10"/>
  <c r="EY18" i="10"/>
  <c r="EX18" i="10"/>
  <c r="EW18" i="10"/>
  <c r="EV18" i="10"/>
  <c r="FA17" i="10"/>
  <c r="EZ17" i="10"/>
  <c r="EX17" i="10"/>
  <c r="EW17" i="10"/>
  <c r="FA16" i="10"/>
  <c r="EZ16" i="10"/>
  <c r="EY16" i="10"/>
  <c r="EX16" i="10"/>
  <c r="EW16" i="10"/>
  <c r="EV16" i="10"/>
  <c r="FA15" i="10"/>
  <c r="EZ15" i="10"/>
  <c r="EY15" i="10"/>
  <c r="EX15" i="10"/>
  <c r="EW15" i="10"/>
  <c r="EV15" i="10"/>
  <c r="FA14" i="10"/>
  <c r="EZ14" i="10"/>
  <c r="EY14" i="10"/>
  <c r="EX14" i="10"/>
  <c r="EW14" i="10"/>
  <c r="EV14" i="10"/>
  <c r="FA13" i="10"/>
  <c r="EZ13" i="10"/>
  <c r="EY13" i="10"/>
  <c r="EX13" i="10"/>
  <c r="EW13" i="10"/>
  <c r="EV13" i="10"/>
  <c r="FA12" i="10"/>
  <c r="EZ12" i="10"/>
  <c r="EY12" i="10"/>
  <c r="EX12" i="10"/>
  <c r="EW12" i="10"/>
  <c r="EV12" i="10"/>
  <c r="FA11" i="10"/>
  <c r="EZ11" i="10"/>
  <c r="EY11" i="10"/>
  <c r="EX11" i="10"/>
  <c r="EW11" i="10"/>
  <c r="EV11" i="10"/>
  <c r="ER70" i="10"/>
  <c r="EQ70" i="10"/>
  <c r="EP70" i="10"/>
  <c r="EU70" i="10"/>
  <c r="ET70" i="10"/>
  <c r="ES70" i="10"/>
  <c r="ER69" i="10"/>
  <c r="EQ69" i="10"/>
  <c r="EP69" i="10"/>
  <c r="EU69" i="10"/>
  <c r="ET69" i="10"/>
  <c r="ES69" i="10"/>
  <c r="ER68" i="10"/>
  <c r="EQ68" i="10"/>
  <c r="EP68" i="10"/>
  <c r="EU68" i="10"/>
  <c r="ET68" i="10"/>
  <c r="ES68" i="10"/>
  <c r="ER67" i="10"/>
  <c r="EQ67" i="10"/>
  <c r="EP67" i="10"/>
  <c r="EU67" i="10"/>
  <c r="ET67" i="10"/>
  <c r="ES67" i="10"/>
  <c r="ER66" i="10"/>
  <c r="EQ66" i="10"/>
  <c r="EP66" i="10"/>
  <c r="EU66" i="10"/>
  <c r="ET66" i="10"/>
  <c r="ES66" i="10"/>
  <c r="ER65" i="10"/>
  <c r="EQ65" i="10"/>
  <c r="EP65" i="10"/>
  <c r="EU65" i="10"/>
  <c r="ET65" i="10"/>
  <c r="ES65" i="10"/>
  <c r="ER64" i="10"/>
  <c r="EQ64" i="10"/>
  <c r="EP64" i="10"/>
  <c r="EU64" i="10"/>
  <c r="ET64" i="10"/>
  <c r="ES64" i="10"/>
  <c r="ER63" i="10"/>
  <c r="EQ63" i="10"/>
  <c r="EP63" i="10"/>
  <c r="EU63" i="10"/>
  <c r="FA63" i="10" s="1"/>
  <c r="ET63" i="10"/>
  <c r="ES63" i="10"/>
  <c r="I62" i="20" l="1"/>
  <c r="M62" i="20"/>
  <c r="EW64" i="10"/>
  <c r="EV66" i="10"/>
  <c r="EW68" i="10"/>
  <c r="FA67" i="10"/>
  <c r="EY70" i="10"/>
  <c r="EW65" i="10"/>
  <c r="EW69" i="10"/>
  <c r="EW70" i="10"/>
  <c r="EW66" i="10"/>
  <c r="EV65" i="10"/>
  <c r="EX66" i="10"/>
  <c r="EV69" i="10"/>
  <c r="EX70" i="10"/>
  <c r="FA64" i="10"/>
  <c r="EY67" i="10"/>
  <c r="FA68" i="10"/>
  <c r="EY63" i="10"/>
  <c r="EV63" i="10"/>
  <c r="EZ66" i="10"/>
  <c r="EX68" i="10"/>
  <c r="EZ70" i="10"/>
  <c r="FA66" i="10"/>
  <c r="FA70" i="10"/>
  <c r="EX64" i="10"/>
  <c r="EV67" i="10"/>
  <c r="EY65" i="10"/>
  <c r="EY69" i="10"/>
  <c r="EZ65" i="10"/>
  <c r="EZ69" i="10"/>
  <c r="EW63" i="10"/>
  <c r="EY64" i="10"/>
  <c r="EX65" i="10"/>
  <c r="EZ67" i="10"/>
  <c r="EV68" i="10"/>
  <c r="EX69" i="10"/>
  <c r="EW67" i="10"/>
  <c r="FA65" i="10"/>
  <c r="EX63" i="10"/>
  <c r="EV70" i="10"/>
  <c r="EY68" i="10"/>
  <c r="EZ64" i="10"/>
  <c r="EZ63" i="10"/>
  <c r="EX67" i="10"/>
  <c r="EY66" i="10"/>
  <c r="FA69" i="10"/>
  <c r="EZ68" i="10"/>
  <c r="EV64" i="10"/>
  <c r="ET62" i="10"/>
  <c r="EU62" i="10"/>
  <c r="EP62" i="10"/>
  <c r="ES62" i="10"/>
  <c r="EQ62" i="10"/>
  <c r="ER62" i="10"/>
  <c r="EH63" i="10"/>
  <c r="EI63" i="10"/>
  <c r="ED63" i="10"/>
  <c r="EE63" i="10"/>
  <c r="EF63" i="10"/>
  <c r="EH64" i="10"/>
  <c r="EI64" i="10"/>
  <c r="ED64" i="10"/>
  <c r="EE64" i="10"/>
  <c r="EF64" i="10"/>
  <c r="EH65" i="10"/>
  <c r="EI65" i="10"/>
  <c r="ED65" i="10"/>
  <c r="EE65" i="10"/>
  <c r="EF65" i="10"/>
  <c r="EH66" i="10"/>
  <c r="EI66" i="10"/>
  <c r="ED66" i="10"/>
  <c r="EE66" i="10"/>
  <c r="EF66" i="10"/>
  <c r="EH67" i="10"/>
  <c r="EI67" i="10"/>
  <c r="ED67" i="10"/>
  <c r="EE67" i="10"/>
  <c r="EF67" i="10"/>
  <c r="EH68" i="10"/>
  <c r="EI68" i="10"/>
  <c r="ED68" i="10"/>
  <c r="EE68" i="10"/>
  <c r="EF68" i="10"/>
  <c r="EH69" i="10"/>
  <c r="EI69" i="10"/>
  <c r="ED69" i="10"/>
  <c r="EE69" i="10"/>
  <c r="EF69" i="10"/>
  <c r="EH70" i="10"/>
  <c r="EI70" i="10"/>
  <c r="ED70" i="10"/>
  <c r="EE70" i="10"/>
  <c r="EF70" i="10"/>
  <c r="EG70" i="10"/>
  <c r="EG69" i="10"/>
  <c r="EG68" i="10"/>
  <c r="EG67" i="10"/>
  <c r="EG66" i="10"/>
  <c r="EG65" i="10"/>
  <c r="EG64" i="10"/>
  <c r="EG63" i="10"/>
  <c r="FA62" i="10" l="1"/>
  <c r="EW62" i="10"/>
  <c r="EV62" i="10"/>
  <c r="EK67" i="10"/>
  <c r="EY62" i="10"/>
  <c r="EZ62" i="10"/>
  <c r="EL70" i="10"/>
  <c r="EX62" i="10"/>
  <c r="EM69" i="10"/>
  <c r="EJ64" i="10"/>
  <c r="EM70" i="10"/>
  <c r="EO66" i="10"/>
  <c r="EM63" i="10"/>
  <c r="EL65" i="10"/>
  <c r="EO69" i="10"/>
  <c r="EN65" i="10"/>
  <c r="EN66" i="10"/>
  <c r="EK70" i="10"/>
  <c r="EJ67" i="10"/>
  <c r="EL68" i="10"/>
  <c r="EM68" i="10"/>
  <c r="EL67" i="10"/>
  <c r="EN67" i="10"/>
  <c r="EN69" i="10"/>
  <c r="EN68" i="10"/>
  <c r="EJ66" i="10"/>
  <c r="EL64" i="10"/>
  <c r="EO63" i="10"/>
  <c r="EK64" i="10"/>
  <c r="EN63" i="10"/>
  <c r="EJ70" i="10"/>
  <c r="EN64" i="10"/>
  <c r="EL66" i="10"/>
  <c r="EM64" i="10"/>
  <c r="EO70" i="10"/>
  <c r="EK68" i="10"/>
  <c r="EJ63" i="10"/>
  <c r="EG62" i="10"/>
  <c r="EM66" i="10"/>
  <c r="EM67" i="10"/>
  <c r="EN70" i="10"/>
  <c r="EJ68" i="10"/>
  <c r="EO65" i="10"/>
  <c r="EK63" i="10"/>
  <c r="EO64" i="10"/>
  <c r="EO67" i="10"/>
  <c r="EL69" i="10"/>
  <c r="EO68" i="10"/>
  <c r="EJ65" i="10"/>
  <c r="EF62" i="10"/>
  <c r="EH62" i="10"/>
  <c r="EK65" i="10"/>
  <c r="EK69" i="10"/>
  <c r="EJ69" i="10"/>
  <c r="EL63" i="10"/>
  <c r="EI62" i="10"/>
  <c r="EE62" i="10"/>
  <c r="ED62" i="10"/>
  <c r="EM65" i="10"/>
  <c r="EK66" i="10"/>
  <c r="EN62" i="10" l="1"/>
  <c r="EL62" i="10"/>
  <c r="EJ62" i="10"/>
  <c r="EK62" i="10"/>
  <c r="EO62" i="10"/>
  <c r="EM62" i="10"/>
  <c r="H70" i="18" l="1"/>
  <c r="G70" i="18"/>
  <c r="F70" i="18"/>
  <c r="E70" i="18"/>
  <c r="D70" i="18"/>
  <c r="C70" i="18"/>
  <c r="B70" i="18"/>
  <c r="O70" i="18"/>
  <c r="N70" i="18"/>
  <c r="M70" i="18"/>
  <c r="L70" i="18"/>
  <c r="K70" i="18"/>
  <c r="J70" i="18"/>
  <c r="I70" i="18"/>
  <c r="H69" i="18"/>
  <c r="G69" i="18"/>
  <c r="F69" i="18"/>
  <c r="E69" i="18"/>
  <c r="D69" i="18"/>
  <c r="C69" i="18"/>
  <c r="B69" i="18"/>
  <c r="N69" i="18"/>
  <c r="M69" i="18"/>
  <c r="L69" i="18"/>
  <c r="K69" i="18"/>
  <c r="J69" i="18"/>
  <c r="I69" i="18"/>
  <c r="H68" i="18"/>
  <c r="G68" i="18"/>
  <c r="F68" i="18"/>
  <c r="E68" i="18"/>
  <c r="D68" i="18"/>
  <c r="C68" i="18"/>
  <c r="B68" i="18"/>
  <c r="O68" i="18"/>
  <c r="N68" i="18"/>
  <c r="M68" i="18"/>
  <c r="L68" i="18"/>
  <c r="K68" i="18"/>
  <c r="J68" i="18"/>
  <c r="I68" i="18"/>
  <c r="H67" i="18"/>
  <c r="G67" i="18"/>
  <c r="F67" i="18"/>
  <c r="E67" i="18"/>
  <c r="D67" i="18"/>
  <c r="C67" i="18"/>
  <c r="B67" i="18"/>
  <c r="N67" i="18"/>
  <c r="M67" i="18"/>
  <c r="L67" i="18"/>
  <c r="K67" i="18"/>
  <c r="J67" i="18"/>
  <c r="I67" i="18"/>
  <c r="H66" i="18"/>
  <c r="G66" i="18"/>
  <c r="F66" i="18"/>
  <c r="E66" i="18"/>
  <c r="D66" i="18"/>
  <c r="C66" i="18"/>
  <c r="B66" i="18"/>
  <c r="O66" i="18"/>
  <c r="N66" i="18"/>
  <c r="M66" i="18"/>
  <c r="L66" i="18"/>
  <c r="K66" i="18"/>
  <c r="J66" i="18"/>
  <c r="I66" i="18"/>
  <c r="H65" i="18"/>
  <c r="G65" i="18"/>
  <c r="F65" i="18"/>
  <c r="E65" i="18"/>
  <c r="D65" i="18"/>
  <c r="C65" i="18"/>
  <c r="B65" i="18"/>
  <c r="O65" i="18"/>
  <c r="N65" i="18"/>
  <c r="M65" i="18"/>
  <c r="L65" i="18"/>
  <c r="K65" i="18"/>
  <c r="J65" i="18"/>
  <c r="I65" i="18"/>
  <c r="H64" i="18"/>
  <c r="G64" i="18"/>
  <c r="F64" i="18"/>
  <c r="E64" i="18"/>
  <c r="D64" i="18"/>
  <c r="C64" i="18"/>
  <c r="B64" i="18"/>
  <c r="O64" i="18"/>
  <c r="N64" i="18"/>
  <c r="M64" i="18"/>
  <c r="L64" i="18"/>
  <c r="K64" i="18"/>
  <c r="J64" i="18"/>
  <c r="I64" i="18"/>
  <c r="H63" i="18"/>
  <c r="G63" i="18"/>
  <c r="F63" i="18"/>
  <c r="E63" i="18"/>
  <c r="D63" i="18"/>
  <c r="C63" i="18"/>
  <c r="B63" i="18"/>
  <c r="O63" i="18"/>
  <c r="N63" i="18"/>
  <c r="M63" i="18"/>
  <c r="L63" i="18"/>
  <c r="K63" i="18"/>
  <c r="J63" i="18"/>
  <c r="I63" i="18"/>
  <c r="C62" i="18" l="1"/>
  <c r="E62" i="18"/>
  <c r="N62" i="18"/>
  <c r="H62" i="18"/>
  <c r="B62" i="18"/>
  <c r="M62" i="18"/>
  <c r="D62" i="18"/>
  <c r="O67" i="18"/>
  <c r="O69" i="18"/>
  <c r="F62" i="18"/>
  <c r="K62" i="18"/>
  <c r="J62" i="18"/>
  <c r="L62" i="18"/>
  <c r="I62" i="18"/>
  <c r="G62" i="18"/>
  <c r="O70" i="15"/>
  <c r="N70" i="15"/>
  <c r="M70" i="15"/>
  <c r="L70" i="15"/>
  <c r="K70" i="15"/>
  <c r="J70" i="15"/>
  <c r="I70" i="15"/>
  <c r="H70" i="15"/>
  <c r="G70" i="15"/>
  <c r="F70" i="15"/>
  <c r="E70" i="15"/>
  <c r="D70" i="15"/>
  <c r="C70" i="15"/>
  <c r="B70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C69" i="15"/>
  <c r="B69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C68" i="15"/>
  <c r="B68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C67" i="15"/>
  <c r="B67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C66" i="15"/>
  <c r="B66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C65" i="15"/>
  <c r="B65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C64" i="15"/>
  <c r="B64" i="15"/>
  <c r="O63" i="15"/>
  <c r="N63" i="15"/>
  <c r="M63" i="15"/>
  <c r="L63" i="15"/>
  <c r="L62" i="15" s="1"/>
  <c r="K63" i="15"/>
  <c r="J63" i="15"/>
  <c r="I63" i="15"/>
  <c r="H63" i="15"/>
  <c r="G63" i="15"/>
  <c r="F63" i="15"/>
  <c r="E63" i="15"/>
  <c r="D63" i="15"/>
  <c r="D62" i="15" s="1"/>
  <c r="C63" i="15"/>
  <c r="B63" i="15"/>
  <c r="H62" i="15"/>
  <c r="C62" i="15" l="1"/>
  <c r="G62" i="15"/>
  <c r="K62" i="15"/>
  <c r="O62" i="15"/>
  <c r="O62" i="18"/>
  <c r="E62" i="15"/>
  <c r="B62" i="15"/>
  <c r="F62" i="15"/>
  <c r="I62" i="15"/>
  <c r="M62" i="15"/>
  <c r="J62" i="15"/>
  <c r="N62" i="15"/>
</calcChain>
</file>

<file path=xl/sharedStrings.xml><?xml version="1.0" encoding="utf-8"?>
<sst xmlns="http://schemas.openxmlformats.org/spreadsheetml/2006/main" count="3839" uniqueCount="147">
  <si>
    <t>Clave y Nombre del Municipio</t>
  </si>
  <si>
    <t>Comunitario</t>
  </si>
  <si>
    <t>General</t>
  </si>
  <si>
    <t>Total del nivel</t>
  </si>
  <si>
    <t>Estatal</t>
  </si>
  <si>
    <t>Federal transferido</t>
  </si>
  <si>
    <t>Particular</t>
  </si>
  <si>
    <t>Total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</si>
  <si>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</si>
  <si>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</si>
  <si>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</si>
  <si>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</si>
  <si>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</si>
  <si>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</si>
  <si>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</si>
  <si>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</si>
  <si>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</si>
  <si>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</si>
  <si>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</si>
  <si>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</si>
  <si>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</si>
  <si>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</si>
  <si>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</si>
  <si>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</si>
  <si>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</si>
  <si>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</si>
  <si>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</si>
  <si>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</si>
  <si>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</si>
  <si>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</si>
  <si>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</si>
  <si>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</si>
  <si>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</si>
  <si>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</si>
  <si>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</si>
  <si>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</si>
  <si>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</si>
  <si>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</si>
  <si>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</si>
  <si>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</si>
  <si>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</si>
  <si>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</si>
  <si>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</si>
  <si>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</si>
  <si>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</si>
  <si>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</si>
  <si>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</si>
  <si>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</si>
  <si>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</si>
  <si>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</si>
  <si>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</si>
  <si>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</si>
  <si>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</si>
  <si>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</si>
  <si>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</si>
  <si>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Delegación Regional de Educación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</si>
  <si>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</si>
  <si>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</si>
  <si>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</si>
  <si>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</si>
  <si>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</si>
  <si>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</si>
  <si>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</si>
  <si>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</si>
  <si>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Aprobados</t>
  </si>
  <si>
    <t>Conafe (Federal)</t>
  </si>
  <si>
    <t>Existencias</t>
  </si>
  <si>
    <t>Aprobación (%)</t>
  </si>
  <si>
    <t>Reprobación (%)</t>
  </si>
  <si>
    <t>Público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</si>
  <si>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</si>
  <si>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</si>
  <si>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</si>
  <si>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</si>
  <si>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</si>
  <si>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</si>
  <si>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</si>
  <si>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</si>
  <si>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-</t>
  </si>
  <si>
    <t>Educación Primaria</t>
  </si>
  <si>
    <t>Fin del ciclo escolar 2006-2007</t>
  </si>
  <si>
    <t>Fin del ciclo escolar 2007-2008</t>
  </si>
  <si>
    <t>Fin del ciclo escolar 2008-2009</t>
  </si>
  <si>
    <t>Fin del ciclo escolar 2009-2010</t>
  </si>
  <si>
    <t>Fin del ciclo escolar 2010-2011</t>
  </si>
  <si>
    <t>Fin del ciclo escolar 2011-2012</t>
  </si>
  <si>
    <t>Fin del ciclo escolar 2012-2013</t>
  </si>
  <si>
    <t>Fin del ciclo escolar 2013-2014</t>
  </si>
  <si>
    <t>Fin del ciclo escolar 2014-2015</t>
  </si>
  <si>
    <t>Aprobados /Promovidos</t>
  </si>
  <si>
    <t>2014-2015</t>
  </si>
  <si>
    <t>Aprobación y reprobación por  municipio, según sostenimiento</t>
  </si>
  <si>
    <t>Aprobación y reprobación por  municipio, según servicio y sostenimiento</t>
  </si>
  <si>
    <t>Contenido</t>
  </si>
  <si>
    <t>Resumen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</si>
  <si>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2007-2008.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</si>
  <si>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2008-2009.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</si>
  <si>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2009-2010.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</si>
  <si>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2010-2011.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</si>
  <si>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2011-2012.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</si>
  <si>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2012-2013.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</si>
  <si>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2013-2014.</t>
    </r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</si>
  <si>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2014-2015.</t>
    </r>
  </si>
  <si>
    <t>Indígena</t>
  </si>
  <si>
    <t>Aprobación y reprobación ciclo escolar  2006-2007</t>
  </si>
  <si>
    <t>Aprobación y reprobación ciclo escolar  2007-2008</t>
  </si>
  <si>
    <t>Aprobación y reprobación ciclo escolar  2008-2009</t>
  </si>
  <si>
    <t>Aprobación y reprobación ciclo escolar  2009-2010</t>
  </si>
  <si>
    <t>Aprobación y reprobación ciclo escolar  2010-2011</t>
  </si>
  <si>
    <t>Aprobación y reprobación ciclo escolar  2011-2012</t>
  </si>
  <si>
    <t>Aprobación y reprobación ciclo escolar  2012-2013</t>
  </si>
  <si>
    <t>Aprobación y reprobación ciclo escolar  2013-2014</t>
  </si>
  <si>
    <t>Aprobación y reprobación ciclo escolar  2014-2015</t>
  </si>
  <si>
    <t>Aprobación y reprobación ciclo escolar  2015-2016</t>
  </si>
  <si>
    <t>2015-2016</t>
  </si>
  <si>
    <t>Fin del ciclo escolar 2015-2016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</si>
  <si>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2015-2016.</t>
    </r>
  </si>
  <si>
    <t>2016-2017</t>
  </si>
  <si>
    <t>Fin del ciclo escolar 2016-2017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</si>
  <si>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2016-2017.</t>
    </r>
  </si>
  <si>
    <t>Aprobación y reprobación ciclo escolar  2016-2017</t>
  </si>
  <si>
    <t>Subsecretaría de Planeación y Evaluación de Políticas Educativas</t>
  </si>
  <si>
    <t>Dirección General de Planeación y Estadística</t>
  </si>
  <si>
    <t>Dirección de Información y Estadística Educativa</t>
  </si>
  <si>
    <t>Nivel: Primaria</t>
  </si>
  <si>
    <t>Indicadores Educativos Según Servicio - Sostenimiento</t>
  </si>
  <si>
    <t>Indicadores Educativos Según Servicio - Sostenimiento 
Aprobación - Reprobación en Educación Primaria</t>
  </si>
  <si>
    <t>Aprobación y reprobación ciclo escolar  2017-2018</t>
  </si>
  <si>
    <t>Secretaría de Educación del Estado de Guanajuato</t>
  </si>
  <si>
    <t>2017-2018</t>
  </si>
  <si>
    <t>Fin del ciclo escolar 2017-2018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</si>
  <si>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2017-2018.</t>
    </r>
  </si>
  <si>
    <t>Educación Básica</t>
  </si>
  <si>
    <t>Tipo educativo: Educación Básica</t>
  </si>
  <si>
    <t>Ciclos escolares 2007-2008 a 2018-2019</t>
  </si>
  <si>
    <t>Ciclos escolares 2006-2007 a 2018-2019</t>
  </si>
  <si>
    <t>Fin del ciclo escolar 2018-2019</t>
  </si>
  <si>
    <r>
      <rPr>
        <b/>
        <sz val="11"/>
        <color theme="1"/>
        <rFont val="Calibri"/>
        <family val="2"/>
        <scheme val="minor"/>
      </rPr>
      <t>Fuente</t>
    </r>
    <r>
      <rPr>
        <sz val="11"/>
        <color theme="1"/>
        <rFont val="Calibri"/>
        <family val="2"/>
        <scheme val="minor"/>
      </rPr>
      <t>: SEG. Estadística de fin del ciclo escolar 2018-2019.</t>
    </r>
  </si>
  <si>
    <t>Fin de los ciclos escolares 2006-2007 a 2018-2019</t>
  </si>
  <si>
    <t>2018-2019</t>
  </si>
  <si>
    <t>Aprobación y reprobación ciclo escolar  2018-2019</t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</si>
  <si>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Secretaría de Educación de Guanajuato (SEG). Estadística de fin de los ciclos escolares 2006-2007 a 2018-2019.</t>
    </r>
  </si>
  <si>
    <r>
      <rPr>
        <b/>
        <sz val="11"/>
        <rFont val="Calibri"/>
        <family val="2"/>
        <scheme val="minor"/>
      </rPr>
      <t>Fuente</t>
    </r>
    <r>
      <rPr>
        <sz val="11"/>
        <rFont val="Calibri"/>
        <family val="2"/>
        <scheme val="minor"/>
      </rPr>
      <t>: SEG. Estadística de fin del ciclo escolar 2006-2007.</t>
    </r>
  </si>
  <si>
    <r>
      <rPr>
        <b/>
        <sz val="11"/>
        <color rgb="FF18417A"/>
        <rFont val="Proxima nova"/>
      </rPr>
      <t xml:space="preserve">Fuente: </t>
    </r>
    <r>
      <rPr>
        <sz val="11"/>
        <color rgb="FF18417A"/>
        <rFont val="Proxima nova"/>
      </rPr>
      <t>Secretaría de Educación de Guanajuato (SEG). Estadística oficial de fin del ciclo escolar 2018-2019</t>
    </r>
  </si>
  <si>
    <t>Aprobación/Promoción y reprobación/no promoción por municipio, según servicio y sostenimiento</t>
  </si>
  <si>
    <t>Aprobación / Promoción (%)</t>
  </si>
  <si>
    <t>Reprobación / No promoción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</si>
</sst>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64" formatCode="0.0"/>
    <numFmt numFmtId="165" formatCode="_-* #,##0.0_-;\-* #,##0.0_-;_-* &quot;-&quot;_-;_-@_-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0"/>
      <color rgb="FF001E96"/>
      <name val="Proxima nova"/>
    </font>
    <font>
      <b/>
      <sz val="11"/>
      <color theme="1"/>
      <name val="Proxima nova"/>
    </font>
    <font>
      <sz val="11"/>
      <color theme="1"/>
      <name val="Proxima nova"/>
    </font>
    <font>
      <b/>
      <sz val="36"/>
      <color rgb="FF001E96"/>
      <name val="Proxima nova"/>
    </font>
    <font>
      <sz val="28"/>
      <color rgb="FF0065FF"/>
      <name val="Proxima nova"/>
    </font>
    <font>
      <sz val="20"/>
      <color theme="1"/>
      <name val="Proxima nova"/>
    </font>
    <font>
      <b/>
      <sz val="20"/>
      <color rgb="FF001E96"/>
      <name val="Proxima nova"/>
    </font>
    <font>
      <sz val="11"/>
      <color theme="3" tint="-0.249977111117893"/>
      <name val="Proxima nova"/>
    </font>
    <font>
      <b/>
      <sz val="26"/>
      <color rgb="FF001E96"/>
      <name val="Proxima nova"/>
    </font>
    <font>
      <sz val="24"/>
      <color rgb="FF2F7799"/>
      <name val="Proxima nova"/>
    </font>
    <font>
      <sz val="28"/>
      <color rgb="FF2F7799"/>
      <name val="Proxima Nova"/>
    </font>
    <font>
      <b/>
      <sz val="28"/>
      <color rgb="FF2F7799"/>
      <name val="Proxima nova"/>
    </font>
    <font>
      <sz val="24"/>
      <color theme="1"/>
      <name val="Proxima Nova"/>
    </font>
    <font>
      <b/>
      <sz val="10"/>
      <color rgb="FFE1E1E1"/>
      <name val="Proxima nova"/>
    </font>
    <font>
      <b/>
      <sz val="20"/>
      <color rgb="FFFF8200"/>
      <name val="Proxima nova"/>
    </font>
    <font>
      <b/>
      <sz val="24"/>
      <color rgb="FFFF8200"/>
      <name val="Proxima nova"/>
    </font>
    <font>
      <u/>
      <sz val="11"/>
      <color theme="10"/>
      <name val="Calibri"/>
      <family val="2"/>
      <scheme val="minor"/>
    </font>
    <font>
      <b/>
      <sz val="10"/>
      <name val="Proxima nova"/>
    </font>
    <font>
      <sz val="10"/>
      <name val="Proxima nova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Proxima nova"/>
    </font>
    <font>
      <sz val="24"/>
      <color rgb="FF18417A"/>
      <name val="Proxima nova"/>
    </font>
    <font>
      <sz val="28"/>
      <color rgb="FF18417A"/>
      <name val="Proxima nova"/>
    </font>
    <font>
      <b/>
      <sz val="24"/>
      <color rgb="FF18417A"/>
      <name val="Proxima nova"/>
    </font>
    <font>
      <sz val="11"/>
      <color rgb="FF18417A"/>
      <name val="Proxima nova"/>
    </font>
    <font>
      <sz val="18"/>
      <color rgb="FF18417A"/>
      <name val="Proxima nova"/>
    </font>
    <font>
      <u/>
      <sz val="12"/>
      <color rgb="FF18417A"/>
      <name val="Proxima nova"/>
    </font>
    <font>
      <sz val="22"/>
      <color rgb="FF18417A"/>
      <name val="Proxima nova"/>
    </font>
    <font>
      <b/>
      <sz val="22"/>
      <color rgb="FF18417A"/>
      <name val="Proxima nova"/>
    </font>
    <font>
      <b/>
      <sz val="11"/>
      <color rgb="FF18417A"/>
      <name val="Proxima nova"/>
    </font>
    <font>
      <sz val="14"/>
      <color rgb="FF18417A"/>
      <name val="Proxima Nova"/>
    </font>
    <font>
      <sz val="11"/>
      <color rgb="FF18417A"/>
      <name val="Calibri"/>
      <family val="2"/>
      <scheme val="minor"/>
    </font>
    <font>
      <b/>
      <sz val="16"/>
      <color rgb="FF18417A"/>
      <name val="Proxima Nova"/>
    </font>
    <font>
      <sz val="14"/>
      <color rgb="FF18417A"/>
      <name val="Cambria"/>
      <family val="1"/>
    </font>
    <font>
      <u/>
      <sz val="11"/>
      <color rgb="FF18417A"/>
      <name val="Proxima nov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8417A"/>
        <bgColor indexed="64"/>
      </patternFill>
    </fill>
  </fills>
  <borders count="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thin">
        <color rgb="FF001E96"/>
      </bottom>
      <diagonal/>
    </border>
    <border>
      <left/>
      <right/>
      <top style="thin">
        <color rgb="FF001E96"/>
      </top>
      <bottom style="thin">
        <color rgb="FF001E96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68">
    <xf numFmtId="0" fontId="0" fillId="0" borderId="0" xfId="0"/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Border="1"/>
    <xf numFmtId="0" fontId="7" fillId="2" borderId="0" xfId="0" applyFont="1" applyFill="1" applyBorder="1" applyAlignment="1"/>
    <xf numFmtId="0" fontId="5" fillId="2" borderId="0" xfId="0" applyFont="1" applyFill="1" applyBorder="1"/>
    <xf numFmtId="0" fontId="6" fillId="2" borderId="0" xfId="0" applyFont="1" applyFill="1"/>
    <xf numFmtId="0" fontId="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0" fillId="2" borderId="0" xfId="0" applyFont="1" applyFill="1" applyBorder="1" applyAlignment="1"/>
    <xf numFmtId="0" fontId="9" fillId="2" borderId="0" xfId="0" applyFont="1" applyFill="1" applyBorder="1"/>
    <xf numFmtId="0" fontId="11" fillId="2" borderId="0" xfId="0" applyFont="1" applyFill="1" applyBorder="1" applyAlignment="1"/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Border="1"/>
    <xf numFmtId="0" fontId="1" fillId="2" borderId="0" xfId="0" applyFont="1" applyFill="1" applyBorder="1"/>
    <xf numFmtId="0" fontId="3" fillId="2" borderId="0" xfId="0" applyFont="1" applyFill="1"/>
    <xf numFmtId="41" fontId="0" fillId="2" borderId="0" xfId="0" applyNumberFormat="1" applyFill="1"/>
    <xf numFmtId="0" fontId="2" fillId="2" borderId="0" xfId="0" applyFont="1" applyFill="1"/>
    <xf numFmtId="0" fontId="21" fillId="2" borderId="2" xfId="0" applyFont="1" applyFill="1" applyBorder="1" applyAlignment="1">
      <alignment horizontal="center"/>
    </xf>
    <xf numFmtId="3" fontId="21" fillId="2" borderId="2" xfId="0" applyNumberFormat="1" applyFont="1" applyFill="1" applyBorder="1" applyAlignment="1">
      <alignment horizontal="center"/>
    </xf>
    <xf numFmtId="164" fontId="21" fillId="2" borderId="2" xfId="0" applyNumberFormat="1" applyFont="1" applyFill="1" applyBorder="1" applyAlignment="1">
      <alignment horizontal="center"/>
    </xf>
    <xf numFmtId="0" fontId="22" fillId="2" borderId="3" xfId="0" applyFont="1" applyFill="1" applyBorder="1"/>
    <xf numFmtId="3" fontId="22" fillId="2" borderId="3" xfId="0" applyNumberFormat="1" applyFont="1" applyFill="1" applyBorder="1"/>
    <xf numFmtId="164" fontId="22" fillId="2" borderId="3" xfId="0" applyNumberFormat="1" applyFont="1" applyFill="1" applyBorder="1"/>
    <xf numFmtId="0" fontId="23" fillId="2" borderId="0" xfId="0" applyFont="1" applyFill="1"/>
    <xf numFmtId="164" fontId="0" fillId="2" borderId="0" xfId="0" applyNumberFormat="1" applyFill="1"/>
    <xf numFmtId="41" fontId="22" fillId="2" borderId="3" xfId="0" applyNumberFormat="1" applyFont="1" applyFill="1" applyBorder="1"/>
    <xf numFmtId="16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2" fillId="2" borderId="3" xfId="0" applyNumberFormat="1" applyFont="1" applyFill="1" applyBorder="1" applyAlignment="1">
      <alignment horizontal="right"/>
    </xf>
    <xf numFmtId="0" fontId="26" fillId="2" borderId="0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horizontal="center" vertical="center"/>
    </xf>
    <xf numFmtId="0" fontId="29" fillId="2" borderId="0" xfId="0" applyFont="1" applyFill="1"/>
    <xf numFmtId="0" fontId="30" fillId="2" borderId="0" xfId="0" applyFont="1" applyFill="1"/>
    <xf numFmtId="0" fontId="31" fillId="2" borderId="0" xfId="0" applyFont="1" applyFill="1" applyBorder="1" applyAlignment="1">
      <alignment horizontal="left" vertical="center"/>
    </xf>
    <xf numFmtId="0" fontId="32" fillId="2" borderId="0" xfId="0" applyFont="1" applyFill="1" applyBorder="1" applyAlignment="1">
      <alignment horizontal="center" vertical="center"/>
    </xf>
    <xf numFmtId="0" fontId="33" fillId="2" borderId="0" xfId="0" applyFont="1" applyFill="1"/>
    <xf numFmtId="0" fontId="32" fillId="2" borderId="0" xfId="0" applyFont="1" applyFill="1" applyBorder="1"/>
    <xf numFmtId="0" fontId="33" fillId="2" borderId="0" xfId="0" applyFont="1" applyFill="1" applyBorder="1" applyAlignment="1"/>
    <xf numFmtId="0" fontId="33" fillId="2" borderId="0" xfId="0" applyFont="1" applyFill="1" applyBorder="1"/>
    <xf numFmtId="0" fontId="32" fillId="2" borderId="0" xfId="0" applyFont="1" applyFill="1"/>
    <xf numFmtId="0" fontId="33" fillId="2" borderId="0" xfId="0" applyFont="1" applyFill="1" applyBorder="1" applyAlignment="1">
      <alignment horizontal="center"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Border="1" applyAlignment="1">
      <alignment vertical="center"/>
    </xf>
    <xf numFmtId="0" fontId="29" fillId="2" borderId="0" xfId="0" applyFont="1" applyFill="1" applyBorder="1" applyAlignment="1">
      <alignment horizontal="right" vertical="center"/>
    </xf>
    <xf numFmtId="0" fontId="26" fillId="2" borderId="0" xfId="0" applyFont="1" applyFill="1" applyBorder="1" applyAlignment="1"/>
    <xf numFmtId="0" fontId="29" fillId="2" borderId="0" xfId="0" applyFont="1" applyFill="1" applyBorder="1"/>
    <xf numFmtId="0" fontId="35" fillId="2" borderId="0" xfId="0" applyFont="1" applyFill="1" applyBorder="1" applyAlignment="1">
      <alignment horizontal="left" vertical="center"/>
    </xf>
    <xf numFmtId="0" fontId="36" fillId="2" borderId="0" xfId="0" applyFont="1" applyFill="1"/>
    <xf numFmtId="0" fontId="36" fillId="2" borderId="0" xfId="0" applyFont="1" applyFill="1" applyBorder="1"/>
    <xf numFmtId="0" fontId="37" fillId="2" borderId="0" xfId="0" applyFont="1" applyFill="1" applyBorder="1" applyAlignment="1">
      <alignment horizontal="left" vertical="center"/>
    </xf>
    <xf numFmtId="0" fontId="38" fillId="2" borderId="0" xfId="0" applyFont="1" applyFill="1"/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5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39" fillId="2" borderId="0" xfId="1" applyFont="1" applyFill="1" applyAlignment="1" applyProtection="1">
      <alignment horizontal="righ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18417A"/>
      <color rgb="FF001E96"/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4600575</xdr:colOff>
      <xdr:row>0</xdr:row>
      <xdr:rowOff>19050</xdr:rowOff>
    </xdr:from>
    <xdr:to>
      <xdr:col>0</xdr:col>
      <xdr:colOff>7934325</xdr:colOff>
      <xdr:row>0</xdr:row>
      <xdr:rowOff>1345670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5" y="19050"/>
          <a:ext cx="3333750" cy="13266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4572000</xdr:colOff>
      <xdr:row>0</xdr:row>
      <xdr:rowOff>19050</xdr:rowOff>
    </xdr:from>
    <xdr:to>
      <xdr:col>0</xdr:col>
      <xdr:colOff>7905750</xdr:colOff>
      <xdr:row>1</xdr:row>
      <xdr:rowOff>2645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00" y="19050"/>
          <a:ext cx="3333750" cy="1326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/>
  </sheetViews>
  <sheetFormatPr baseColWidth="10" defaultRowHeight="14.25"/>
  <cols>
    <col min="1" max="1" width="175.7109375" style="3" customWidth="1"/>
    <col min="2" max="2" width="11.42578125" style="6"/>
    <col min="3" max="13" width="11.42578125" style="3"/>
    <col min="14" max="14" width="11" style="3" customWidth="1"/>
    <col min="15" max="15" width="11.42578125" style="3"/>
    <col min="16" max="16" width="5.5703125" style="3" customWidth="1"/>
    <col min="17" max="17" width="11" style="3" customWidth="1"/>
    <col min="18" max="18" width="11.42578125" style="3"/>
    <col min="19" max="16384" width="11.42578125" style="6"/>
  </cols>
  <sheetData>
    <row r="1" spans="1:18" ht="106.5" customHeight="1">
      <c r="A1" s="1"/>
      <c r="B1" s="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18" s="48" customFormat="1" ht="27.75">
      <c r="A2" s="43" t="s">
        <v>121</v>
      </c>
      <c r="B2" s="44"/>
      <c r="C2" s="45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  <c r="P2" s="45"/>
      <c r="Q2" s="45"/>
      <c r="R2" s="45"/>
    </row>
    <row r="3" spans="1:18" s="48" customFormat="1" ht="27.75">
      <c r="A3" s="43" t="s">
        <v>122</v>
      </c>
      <c r="B3" s="44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5"/>
      <c r="Q3" s="45"/>
      <c r="R3" s="45"/>
    </row>
    <row r="4" spans="1:18" s="48" customFormat="1" ht="27.75">
      <c r="A4" s="43" t="s">
        <v>123</v>
      </c>
      <c r="B4" s="44"/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7"/>
      <c r="P4" s="45"/>
      <c r="Q4" s="45"/>
      <c r="R4" s="45"/>
    </row>
    <row r="5" spans="1:18" ht="8.25" customHeight="1">
      <c r="A5" s="7"/>
      <c r="B5" s="2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5"/>
    </row>
    <row r="6" spans="1:18" s="9" customFormat="1" ht="52.5">
      <c r="A6" s="8" t="s">
        <v>126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11"/>
      <c r="R6" s="11"/>
    </row>
    <row r="7" spans="1:18" s="48" customFormat="1" ht="27.75">
      <c r="A7" s="49" t="s">
        <v>134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5"/>
      <c r="Q7" s="45"/>
      <c r="R7" s="45"/>
    </row>
    <row r="8" spans="1:18" s="50" customFormat="1" ht="27.75">
      <c r="A8" s="49" t="s">
        <v>132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0" customFormat="1" ht="7.5" customHeight="1">
      <c r="A9" s="49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40" customFormat="1" ht="20.25" customHeight="1">
      <c r="A10" s="52" t="s">
        <v>143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  <c r="Q10" s="54"/>
      <c r="R10" s="54"/>
    </row>
    <row r="11" spans="1:18" s="40" customFormat="1" ht="34.5">
      <c r="A11" s="38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  <c r="Q11" s="54"/>
      <c r="R11" s="54"/>
    </row>
    <row r="12" spans="1:18">
      <c r="A12" s="6"/>
      <c r="I12" s="12"/>
      <c r="J12" s="12"/>
      <c r="K12" s="12"/>
      <c r="L12" s="12"/>
      <c r="M12" s="12"/>
      <c r="N12" s="12"/>
      <c r="O12" s="12"/>
      <c r="P12" s="12"/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/>
  </sheetViews>
  <sheetFormatPr baseColWidth="10" defaultRowHeight="14.25"/>
  <cols>
    <col min="1" max="1" width="175.7109375" style="6" customWidth="1"/>
    <col min="2" max="7" width="26.5703125" style="6" customWidth="1"/>
    <col min="8" max="16384" width="11.42578125" style="6"/>
  </cols>
  <sheetData>
    <row r="1" spans="1:18" ht="105.75" customHeight="1">
      <c r="A1" s="13"/>
      <c r="B1" s="2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3"/>
      <c r="Q1" s="3"/>
      <c r="R1" s="3"/>
    </row>
    <row r="2" spans="1:18" s="38" customFormat="1" ht="33" customHeight="1">
      <c r="A2" s="37" t="s">
        <v>133</v>
      </c>
    </row>
    <row r="3" spans="1:18" s="15" customFormat="1" ht="10.5" customHeight="1">
      <c r="A3" s="14"/>
    </row>
    <row r="4" spans="1:18" s="17" customFormat="1" ht="33" customHeight="1">
      <c r="A4" s="16" t="s">
        <v>124</v>
      </c>
    </row>
    <row r="5" spans="1:18" ht="10.5" customHeight="1">
      <c r="A5" s="18"/>
      <c r="B5" s="18"/>
      <c r="C5" s="18"/>
      <c r="D5" s="18"/>
      <c r="E5" s="18"/>
      <c r="F5" s="18"/>
      <c r="G5" s="18"/>
    </row>
    <row r="6" spans="1:18" s="38" customFormat="1" ht="33" customHeight="1">
      <c r="A6" s="37" t="s">
        <v>135</v>
      </c>
    </row>
    <row r="7" spans="1:18" s="38" customFormat="1" ht="33" customHeight="1">
      <c r="A7" s="39" t="s">
        <v>125</v>
      </c>
    </row>
    <row r="8" spans="1:18" s="40" customFormat="1" ht="10.5" customHeight="1"/>
    <row r="9" spans="1:18" s="40" customFormat="1" ht="24.95" customHeight="1">
      <c r="A9" s="41" t="s">
        <v>93</v>
      </c>
    </row>
    <row r="10" spans="1:18" s="40" customFormat="1" ht="10.5" customHeight="1"/>
    <row r="11" spans="1:18" s="42" customFormat="1" ht="15">
      <c r="A11" s="42" t="s">
        <v>94</v>
      </c>
    </row>
    <row r="12" spans="1:18" s="42" customFormat="1" ht="15">
      <c r="A12" s="42" t="s">
        <v>104</v>
      </c>
    </row>
    <row r="13" spans="1:18" s="42" customFormat="1" ht="15">
      <c r="A13" s="42" t="s">
        <v>105</v>
      </c>
    </row>
    <row r="14" spans="1:18" s="42" customFormat="1" ht="15">
      <c r="A14" s="42" t="s">
        <v>106</v>
      </c>
    </row>
    <row r="15" spans="1:18" s="42" customFormat="1" ht="15">
      <c r="A15" s="42" t="s">
        <v>107</v>
      </c>
    </row>
    <row r="16" spans="1:18" s="42" customFormat="1" ht="15">
      <c r="A16" s="42" t="s">
        <v>108</v>
      </c>
    </row>
    <row r="17" spans="1:1" s="42" customFormat="1" ht="15">
      <c r="A17" s="42" t="s">
        <v>109</v>
      </c>
    </row>
    <row r="18" spans="1:1" s="42" customFormat="1" ht="15">
      <c r="A18" s="42" t="s">
        <v>110</v>
      </c>
    </row>
    <row r="19" spans="1:1" s="42" customFormat="1" ht="15">
      <c r="A19" s="42" t="s">
        <v>111</v>
      </c>
    </row>
    <row r="20" spans="1:1" s="40" customFormat="1" ht="15">
      <c r="A20" s="42" t="s">
        <v>112</v>
      </c>
    </row>
    <row r="21" spans="1:1" s="40" customFormat="1" ht="15">
      <c r="A21" s="42" t="s">
        <v>113</v>
      </c>
    </row>
    <row r="22" spans="1:1" s="40" customFormat="1" ht="15">
      <c r="A22" s="42" t="s">
        <v>120</v>
      </c>
    </row>
    <row r="23" spans="1:1" s="40" customFormat="1" ht="15">
      <c r="A23" s="42" t="s">
        <v>127</v>
      </c>
    </row>
    <row r="24" spans="1:1" s="40" customFormat="1" ht="15">
      <c r="A24" s="42" t="s">
        <v>140</v>
      </c>
    </row>
  </sheetData>
  <hyperlinks>
    <hyperlink ref="A11" location="Resumen!A1" display="Resumen"/>
    <hyperlink ref="A13" location="'2007-2008'!A1" display="Ciclo escolar  2007-2008"/>
    <hyperlink ref="A14" location="'2008-2009'!A1" display="Ciclo escolar  2008-2009"/>
    <hyperlink ref="A15" location="'2009-2010'!A1" display="Ciclo escolar  2009-2010"/>
    <hyperlink ref="A16" location="'2010-2011'!A1" display="Ciclo escolar  2010-2011"/>
    <hyperlink ref="A17" location="'2011-2012'!A1" display="Ciclo escolar  2011-2012"/>
    <hyperlink ref="A18" location="'2012-2013'!A1" display="Ciclo escolar  2012-2013"/>
    <hyperlink ref="A19" location="'2013-2014'!A1" display="Ciclo escolar  2013-2014"/>
    <hyperlink ref="A20" location="'2014-2015'!A1" display="Ciclo escolar  2014-2015"/>
    <hyperlink ref="A12" location="'2006-2007'!A1" display="Ciclo escolar  2007-2008"/>
    <hyperlink ref="A21" location="'2015-2016'!A1" display="Aprobación y reprobación ciclo escolar  2015-2016"/>
    <hyperlink ref="A22" location="'2016-2017'!A1" display="Aprobación y reprobación ciclo escolar  2016-2017"/>
    <hyperlink ref="A23" location="'2018-2019'!A1" display="Aprobación y reprobación ciclo escolar  2017-2018"/>
    <hyperlink ref="A24" location="'2018-2019'!A1" display="Aprobación y reprobación ciclo escolar  2018-2019"/>
  </hyperlink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57" width="11.42578125" style="19"/>
    <col min="158" max="16384" width="11.42578125" style="20"/>
  </cols>
  <sheetData>
    <row r="1" spans="1:157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  <c r="DQ1" s="56"/>
      <c r="DR1" s="56"/>
      <c r="DS1" s="56"/>
      <c r="DT1" s="56"/>
      <c r="DU1" s="56"/>
      <c r="DV1" s="56"/>
      <c r="DW1" s="56"/>
      <c r="DX1" s="56"/>
      <c r="DY1" s="56"/>
      <c r="DZ1" s="56"/>
      <c r="EA1" s="56"/>
      <c r="EB1" s="56"/>
      <c r="EC1" s="56"/>
      <c r="ED1" s="56"/>
      <c r="EE1" s="56"/>
      <c r="EF1" s="56"/>
      <c r="EG1" s="56"/>
      <c r="EH1" s="56"/>
      <c r="EI1" s="56"/>
      <c r="EJ1" s="56"/>
      <c r="EK1" s="56"/>
      <c r="EL1" s="56"/>
      <c r="EM1" s="56"/>
      <c r="EN1" s="56"/>
      <c r="EO1" s="56"/>
      <c r="EP1" s="56"/>
      <c r="EQ1" s="56"/>
      <c r="ER1" s="56"/>
      <c r="ES1" s="56"/>
      <c r="ET1" s="56"/>
      <c r="EU1" s="56"/>
      <c r="EV1" s="56"/>
      <c r="EW1" s="56"/>
      <c r="EX1" s="56"/>
      <c r="EY1" s="56"/>
      <c r="EZ1" s="56"/>
      <c r="FA1" s="56"/>
    </row>
    <row r="2" spans="1:157" s="57" customFormat="1" ht="20.25">
      <c r="A2" s="58" t="s">
        <v>91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  <c r="DQ2" s="56"/>
      <c r="DR2" s="56"/>
      <c r="DS2" s="56"/>
      <c r="DT2" s="56"/>
      <c r="DU2" s="56"/>
      <c r="DV2" s="56"/>
      <c r="DW2" s="56"/>
      <c r="DX2" s="56"/>
      <c r="DY2" s="56"/>
      <c r="DZ2" s="56"/>
      <c r="EA2" s="56"/>
      <c r="EB2" s="56"/>
      <c r="EC2" s="56"/>
      <c r="ED2" s="56"/>
      <c r="EE2" s="56"/>
      <c r="EF2" s="56"/>
      <c r="EG2" s="56"/>
      <c r="EH2" s="56"/>
      <c r="EI2" s="56"/>
      <c r="EJ2" s="56"/>
      <c r="EK2" s="56"/>
      <c r="EL2" s="56"/>
      <c r="EM2" s="56"/>
      <c r="EN2" s="56"/>
      <c r="EO2" s="56"/>
      <c r="EP2" s="56"/>
      <c r="EQ2" s="56"/>
      <c r="ER2" s="56"/>
      <c r="ES2" s="56"/>
      <c r="ET2" s="56"/>
      <c r="EU2" s="56"/>
      <c r="EV2" s="56"/>
      <c r="EW2" s="56"/>
      <c r="EX2" s="56"/>
      <c r="EY2" s="56"/>
      <c r="EZ2" s="56"/>
      <c r="FA2" s="56"/>
    </row>
    <row r="3" spans="1:157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  <c r="DQ3" s="56"/>
      <c r="DR3" s="56"/>
      <c r="DS3" s="56"/>
      <c r="DT3" s="56"/>
      <c r="DU3" s="56"/>
      <c r="DV3" s="56"/>
      <c r="DW3" s="56"/>
      <c r="DX3" s="56"/>
      <c r="DY3" s="56"/>
      <c r="DZ3" s="56"/>
      <c r="EA3" s="56"/>
      <c r="EB3" s="56"/>
      <c r="EC3" s="56"/>
      <c r="ED3" s="56"/>
      <c r="EE3" s="56"/>
      <c r="EF3" s="56"/>
      <c r="EG3" s="56"/>
      <c r="EH3" s="56"/>
      <c r="EI3" s="56"/>
      <c r="EJ3" s="56"/>
      <c r="EK3" s="56"/>
      <c r="EL3" s="56"/>
      <c r="EM3" s="56"/>
      <c r="EN3" s="56"/>
      <c r="EO3" s="56"/>
      <c r="EP3" s="56"/>
      <c r="EQ3" s="56"/>
      <c r="ER3" s="56"/>
      <c r="ES3" s="56"/>
      <c r="ET3" s="56"/>
      <c r="EU3" s="56"/>
      <c r="EV3" s="56"/>
      <c r="EW3" s="56"/>
      <c r="EX3" s="56"/>
      <c r="EY3" s="56"/>
      <c r="EZ3" s="56"/>
      <c r="FA3" s="56"/>
    </row>
    <row r="4" spans="1:157" s="57" customFormat="1" ht="18">
      <c r="A4" s="55" t="s">
        <v>138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</row>
    <row r="5" spans="1:157" s="57" customFormat="1" ht="6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</row>
    <row r="6" spans="1:157" s="57" customFormat="1" ht="6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</row>
    <row r="7" spans="1:157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67" t="s">
        <v>93</v>
      </c>
    </row>
    <row r="8" spans="1:157" ht="15.75" thickBot="1">
      <c r="A8" s="64" t="s">
        <v>0</v>
      </c>
      <c r="B8" s="65" t="s">
        <v>70</v>
      </c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 t="s">
        <v>71</v>
      </c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 t="s">
        <v>72</v>
      </c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 t="s">
        <v>73</v>
      </c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 t="s">
        <v>74</v>
      </c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 t="s">
        <v>75</v>
      </c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 t="s">
        <v>76</v>
      </c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 t="s">
        <v>77</v>
      </c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 t="s">
        <v>90</v>
      </c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 t="s">
        <v>114</v>
      </c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 t="s">
        <v>117</v>
      </c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 t="s">
        <v>129</v>
      </c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 t="s">
        <v>139</v>
      </c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</row>
    <row r="9" spans="1:157" ht="16.5" customHeight="1" thickBot="1">
      <c r="A9" s="64"/>
      <c r="B9" s="65" t="s">
        <v>64</v>
      </c>
      <c r="C9" s="65"/>
      <c r="D9" s="65"/>
      <c r="E9" s="65" t="s">
        <v>66</v>
      </c>
      <c r="F9" s="65"/>
      <c r="G9" s="65"/>
      <c r="H9" s="65" t="s">
        <v>67</v>
      </c>
      <c r="I9" s="65"/>
      <c r="J9" s="65"/>
      <c r="K9" s="65" t="s">
        <v>68</v>
      </c>
      <c r="L9" s="65"/>
      <c r="M9" s="65"/>
      <c r="N9" s="65" t="s">
        <v>64</v>
      </c>
      <c r="O9" s="65"/>
      <c r="P9" s="65"/>
      <c r="Q9" s="65" t="s">
        <v>66</v>
      </c>
      <c r="R9" s="65"/>
      <c r="S9" s="65"/>
      <c r="T9" s="65" t="s">
        <v>67</v>
      </c>
      <c r="U9" s="65"/>
      <c r="V9" s="65"/>
      <c r="W9" s="65" t="s">
        <v>68</v>
      </c>
      <c r="X9" s="65"/>
      <c r="Y9" s="65"/>
      <c r="Z9" s="65" t="s">
        <v>64</v>
      </c>
      <c r="AA9" s="65"/>
      <c r="AB9" s="65"/>
      <c r="AC9" s="65" t="s">
        <v>66</v>
      </c>
      <c r="AD9" s="65"/>
      <c r="AE9" s="65"/>
      <c r="AF9" s="65" t="s">
        <v>67</v>
      </c>
      <c r="AG9" s="65"/>
      <c r="AH9" s="65"/>
      <c r="AI9" s="65" t="s">
        <v>68</v>
      </c>
      <c r="AJ9" s="65"/>
      <c r="AK9" s="65"/>
      <c r="AL9" s="65" t="s">
        <v>64</v>
      </c>
      <c r="AM9" s="65"/>
      <c r="AN9" s="65"/>
      <c r="AO9" s="65" t="s">
        <v>66</v>
      </c>
      <c r="AP9" s="65"/>
      <c r="AQ9" s="65"/>
      <c r="AR9" s="65" t="s">
        <v>67</v>
      </c>
      <c r="AS9" s="65"/>
      <c r="AT9" s="65"/>
      <c r="AU9" s="65" t="s">
        <v>68</v>
      </c>
      <c r="AV9" s="65"/>
      <c r="AW9" s="65"/>
      <c r="AX9" s="65" t="s">
        <v>64</v>
      </c>
      <c r="AY9" s="65"/>
      <c r="AZ9" s="65"/>
      <c r="BA9" s="65" t="s">
        <v>66</v>
      </c>
      <c r="BB9" s="65"/>
      <c r="BC9" s="65"/>
      <c r="BD9" s="65" t="s">
        <v>67</v>
      </c>
      <c r="BE9" s="65"/>
      <c r="BF9" s="65"/>
      <c r="BG9" s="65" t="s">
        <v>68</v>
      </c>
      <c r="BH9" s="65"/>
      <c r="BI9" s="65"/>
      <c r="BJ9" s="65" t="s">
        <v>64</v>
      </c>
      <c r="BK9" s="65"/>
      <c r="BL9" s="65"/>
      <c r="BM9" s="65" t="s">
        <v>66</v>
      </c>
      <c r="BN9" s="65"/>
      <c r="BO9" s="65"/>
      <c r="BP9" s="65" t="s">
        <v>67</v>
      </c>
      <c r="BQ9" s="65"/>
      <c r="BR9" s="65"/>
      <c r="BS9" s="65" t="s">
        <v>68</v>
      </c>
      <c r="BT9" s="65"/>
      <c r="BU9" s="65"/>
      <c r="BV9" s="65" t="s">
        <v>64</v>
      </c>
      <c r="BW9" s="65"/>
      <c r="BX9" s="65"/>
      <c r="BY9" s="65" t="s">
        <v>66</v>
      </c>
      <c r="BZ9" s="65"/>
      <c r="CA9" s="65"/>
      <c r="CB9" s="65" t="s">
        <v>67</v>
      </c>
      <c r="CC9" s="65"/>
      <c r="CD9" s="65"/>
      <c r="CE9" s="65" t="s">
        <v>68</v>
      </c>
      <c r="CF9" s="65"/>
      <c r="CG9" s="65"/>
      <c r="CH9" s="65" t="s">
        <v>64</v>
      </c>
      <c r="CI9" s="65"/>
      <c r="CJ9" s="65"/>
      <c r="CK9" s="65" t="s">
        <v>66</v>
      </c>
      <c r="CL9" s="65"/>
      <c r="CM9" s="65"/>
      <c r="CN9" s="65" t="s">
        <v>67</v>
      </c>
      <c r="CO9" s="65"/>
      <c r="CP9" s="65"/>
      <c r="CQ9" s="65" t="s">
        <v>68</v>
      </c>
      <c r="CR9" s="65"/>
      <c r="CS9" s="65"/>
      <c r="CT9" s="65" t="s">
        <v>64</v>
      </c>
      <c r="CU9" s="65"/>
      <c r="CV9" s="65"/>
      <c r="CW9" s="65" t="s">
        <v>66</v>
      </c>
      <c r="CX9" s="65"/>
      <c r="CY9" s="65"/>
      <c r="CZ9" s="65" t="s">
        <v>67</v>
      </c>
      <c r="DA9" s="65"/>
      <c r="DB9" s="65"/>
      <c r="DC9" s="65" t="s">
        <v>68</v>
      </c>
      <c r="DD9" s="65"/>
      <c r="DE9" s="65"/>
      <c r="DF9" s="65" t="s">
        <v>64</v>
      </c>
      <c r="DG9" s="65"/>
      <c r="DH9" s="65"/>
      <c r="DI9" s="65" t="s">
        <v>66</v>
      </c>
      <c r="DJ9" s="65"/>
      <c r="DK9" s="65"/>
      <c r="DL9" s="65" t="s">
        <v>67</v>
      </c>
      <c r="DM9" s="65"/>
      <c r="DN9" s="65"/>
      <c r="DO9" s="65" t="s">
        <v>68</v>
      </c>
      <c r="DP9" s="65"/>
      <c r="DQ9" s="65"/>
      <c r="DR9" s="65" t="s">
        <v>64</v>
      </c>
      <c r="DS9" s="65"/>
      <c r="DT9" s="65"/>
      <c r="DU9" s="65" t="s">
        <v>66</v>
      </c>
      <c r="DV9" s="65"/>
      <c r="DW9" s="65"/>
      <c r="DX9" s="65" t="s">
        <v>67</v>
      </c>
      <c r="DY9" s="65"/>
      <c r="DZ9" s="65"/>
      <c r="EA9" s="65" t="s">
        <v>68</v>
      </c>
      <c r="EB9" s="65"/>
      <c r="EC9" s="65"/>
      <c r="ED9" s="65" t="s">
        <v>64</v>
      </c>
      <c r="EE9" s="65"/>
      <c r="EF9" s="65"/>
      <c r="EG9" s="65" t="s">
        <v>66</v>
      </c>
      <c r="EH9" s="65"/>
      <c r="EI9" s="65"/>
      <c r="EJ9" s="65" t="s">
        <v>67</v>
      </c>
      <c r="EK9" s="65"/>
      <c r="EL9" s="65"/>
      <c r="EM9" s="65" t="s">
        <v>68</v>
      </c>
      <c r="EN9" s="65"/>
      <c r="EO9" s="65"/>
      <c r="EP9" s="65" t="s">
        <v>64</v>
      </c>
      <c r="EQ9" s="65"/>
      <c r="ER9" s="65"/>
      <c r="ES9" s="65" t="s">
        <v>66</v>
      </c>
      <c r="ET9" s="65"/>
      <c r="EU9" s="65"/>
      <c r="EV9" s="65" t="s">
        <v>67</v>
      </c>
      <c r="EW9" s="65"/>
      <c r="EX9" s="65"/>
      <c r="EY9" s="65" t="s">
        <v>68</v>
      </c>
      <c r="EZ9" s="65"/>
      <c r="FA9" s="65"/>
    </row>
    <row r="10" spans="1:157" ht="15.75" thickBot="1">
      <c r="A10" s="64"/>
      <c r="B10" s="66" t="s">
        <v>6</v>
      </c>
      <c r="C10" s="66" t="s">
        <v>69</v>
      </c>
      <c r="D10" s="66" t="s">
        <v>7</v>
      </c>
      <c r="E10" s="66" t="s">
        <v>6</v>
      </c>
      <c r="F10" s="66" t="s">
        <v>69</v>
      </c>
      <c r="G10" s="66" t="s">
        <v>7</v>
      </c>
      <c r="H10" s="66" t="s">
        <v>6</v>
      </c>
      <c r="I10" s="66" t="s">
        <v>69</v>
      </c>
      <c r="J10" s="66" t="s">
        <v>7</v>
      </c>
      <c r="K10" s="66" t="s">
        <v>6</v>
      </c>
      <c r="L10" s="66" t="s">
        <v>69</v>
      </c>
      <c r="M10" s="66" t="s">
        <v>7</v>
      </c>
      <c r="N10" s="66" t="s">
        <v>6</v>
      </c>
      <c r="O10" s="66" t="s">
        <v>69</v>
      </c>
      <c r="P10" s="66" t="s">
        <v>7</v>
      </c>
      <c r="Q10" s="66" t="s">
        <v>6</v>
      </c>
      <c r="R10" s="66" t="s">
        <v>69</v>
      </c>
      <c r="S10" s="66" t="s">
        <v>7</v>
      </c>
      <c r="T10" s="66" t="s">
        <v>6</v>
      </c>
      <c r="U10" s="66" t="s">
        <v>69</v>
      </c>
      <c r="V10" s="66" t="s">
        <v>7</v>
      </c>
      <c r="W10" s="66" t="s">
        <v>6</v>
      </c>
      <c r="X10" s="66" t="s">
        <v>69</v>
      </c>
      <c r="Y10" s="66" t="s">
        <v>7</v>
      </c>
      <c r="Z10" s="66" t="s">
        <v>6</v>
      </c>
      <c r="AA10" s="66" t="s">
        <v>69</v>
      </c>
      <c r="AB10" s="66" t="s">
        <v>7</v>
      </c>
      <c r="AC10" s="66" t="s">
        <v>6</v>
      </c>
      <c r="AD10" s="66" t="s">
        <v>69</v>
      </c>
      <c r="AE10" s="66" t="s">
        <v>7</v>
      </c>
      <c r="AF10" s="66" t="s">
        <v>6</v>
      </c>
      <c r="AG10" s="66" t="s">
        <v>69</v>
      </c>
      <c r="AH10" s="66" t="s">
        <v>7</v>
      </c>
      <c r="AI10" s="66" t="s">
        <v>6</v>
      </c>
      <c r="AJ10" s="66" t="s">
        <v>69</v>
      </c>
      <c r="AK10" s="66" t="s">
        <v>7</v>
      </c>
      <c r="AL10" s="66" t="s">
        <v>6</v>
      </c>
      <c r="AM10" s="66" t="s">
        <v>69</v>
      </c>
      <c r="AN10" s="66" t="s">
        <v>7</v>
      </c>
      <c r="AO10" s="66" t="s">
        <v>6</v>
      </c>
      <c r="AP10" s="66" t="s">
        <v>69</v>
      </c>
      <c r="AQ10" s="66" t="s">
        <v>7</v>
      </c>
      <c r="AR10" s="66" t="s">
        <v>6</v>
      </c>
      <c r="AS10" s="66" t="s">
        <v>69</v>
      </c>
      <c r="AT10" s="66" t="s">
        <v>7</v>
      </c>
      <c r="AU10" s="66" t="s">
        <v>6</v>
      </c>
      <c r="AV10" s="66" t="s">
        <v>69</v>
      </c>
      <c r="AW10" s="66" t="s">
        <v>7</v>
      </c>
      <c r="AX10" s="66" t="s">
        <v>6</v>
      </c>
      <c r="AY10" s="66" t="s">
        <v>69</v>
      </c>
      <c r="AZ10" s="66" t="s">
        <v>7</v>
      </c>
      <c r="BA10" s="66" t="s">
        <v>6</v>
      </c>
      <c r="BB10" s="66" t="s">
        <v>69</v>
      </c>
      <c r="BC10" s="66" t="s">
        <v>7</v>
      </c>
      <c r="BD10" s="66" t="s">
        <v>6</v>
      </c>
      <c r="BE10" s="66" t="s">
        <v>69</v>
      </c>
      <c r="BF10" s="66" t="s">
        <v>7</v>
      </c>
      <c r="BG10" s="66" t="s">
        <v>6</v>
      </c>
      <c r="BH10" s="66" t="s">
        <v>69</v>
      </c>
      <c r="BI10" s="66" t="s">
        <v>7</v>
      </c>
      <c r="BJ10" s="66" t="s">
        <v>6</v>
      </c>
      <c r="BK10" s="66" t="s">
        <v>69</v>
      </c>
      <c r="BL10" s="66" t="s">
        <v>7</v>
      </c>
      <c r="BM10" s="66" t="s">
        <v>6</v>
      </c>
      <c r="BN10" s="66" t="s">
        <v>69</v>
      </c>
      <c r="BO10" s="66" t="s">
        <v>7</v>
      </c>
      <c r="BP10" s="66" t="s">
        <v>6</v>
      </c>
      <c r="BQ10" s="66" t="s">
        <v>69</v>
      </c>
      <c r="BR10" s="66" t="s">
        <v>7</v>
      </c>
      <c r="BS10" s="66" t="s">
        <v>6</v>
      </c>
      <c r="BT10" s="66" t="s">
        <v>69</v>
      </c>
      <c r="BU10" s="66" t="s">
        <v>7</v>
      </c>
      <c r="BV10" s="66" t="s">
        <v>6</v>
      </c>
      <c r="BW10" s="66" t="s">
        <v>69</v>
      </c>
      <c r="BX10" s="66" t="s">
        <v>7</v>
      </c>
      <c r="BY10" s="66" t="s">
        <v>6</v>
      </c>
      <c r="BZ10" s="66" t="s">
        <v>69</v>
      </c>
      <c r="CA10" s="66" t="s">
        <v>7</v>
      </c>
      <c r="CB10" s="66" t="s">
        <v>6</v>
      </c>
      <c r="CC10" s="66" t="s">
        <v>69</v>
      </c>
      <c r="CD10" s="66" t="s">
        <v>7</v>
      </c>
      <c r="CE10" s="66" t="s">
        <v>6</v>
      </c>
      <c r="CF10" s="66" t="s">
        <v>69</v>
      </c>
      <c r="CG10" s="66" t="s">
        <v>7</v>
      </c>
      <c r="CH10" s="66" t="s">
        <v>6</v>
      </c>
      <c r="CI10" s="66" t="s">
        <v>69</v>
      </c>
      <c r="CJ10" s="66" t="s">
        <v>7</v>
      </c>
      <c r="CK10" s="66" t="s">
        <v>6</v>
      </c>
      <c r="CL10" s="66" t="s">
        <v>69</v>
      </c>
      <c r="CM10" s="66" t="s">
        <v>7</v>
      </c>
      <c r="CN10" s="66" t="s">
        <v>6</v>
      </c>
      <c r="CO10" s="66" t="s">
        <v>69</v>
      </c>
      <c r="CP10" s="66" t="s">
        <v>7</v>
      </c>
      <c r="CQ10" s="66" t="s">
        <v>6</v>
      </c>
      <c r="CR10" s="66" t="s">
        <v>69</v>
      </c>
      <c r="CS10" s="66" t="s">
        <v>7</v>
      </c>
      <c r="CT10" s="66" t="s">
        <v>6</v>
      </c>
      <c r="CU10" s="66" t="s">
        <v>69</v>
      </c>
      <c r="CV10" s="66" t="s">
        <v>7</v>
      </c>
      <c r="CW10" s="66" t="s">
        <v>6</v>
      </c>
      <c r="CX10" s="66" t="s">
        <v>69</v>
      </c>
      <c r="CY10" s="66" t="s">
        <v>7</v>
      </c>
      <c r="CZ10" s="66" t="s">
        <v>6</v>
      </c>
      <c r="DA10" s="66" t="s">
        <v>69</v>
      </c>
      <c r="DB10" s="66" t="s">
        <v>7</v>
      </c>
      <c r="DC10" s="66" t="s">
        <v>6</v>
      </c>
      <c r="DD10" s="66" t="s">
        <v>69</v>
      </c>
      <c r="DE10" s="66" t="s">
        <v>7</v>
      </c>
      <c r="DF10" s="66" t="s">
        <v>6</v>
      </c>
      <c r="DG10" s="66" t="s">
        <v>69</v>
      </c>
      <c r="DH10" s="66" t="s">
        <v>7</v>
      </c>
      <c r="DI10" s="66" t="s">
        <v>6</v>
      </c>
      <c r="DJ10" s="66" t="s">
        <v>69</v>
      </c>
      <c r="DK10" s="66" t="s">
        <v>7</v>
      </c>
      <c r="DL10" s="66" t="s">
        <v>6</v>
      </c>
      <c r="DM10" s="66" t="s">
        <v>69</v>
      </c>
      <c r="DN10" s="66" t="s">
        <v>7</v>
      </c>
      <c r="DO10" s="66" t="s">
        <v>6</v>
      </c>
      <c r="DP10" s="66" t="s">
        <v>69</v>
      </c>
      <c r="DQ10" s="66" t="s">
        <v>7</v>
      </c>
      <c r="DR10" s="66" t="s">
        <v>6</v>
      </c>
      <c r="DS10" s="66" t="s">
        <v>69</v>
      </c>
      <c r="DT10" s="66" t="s">
        <v>7</v>
      </c>
      <c r="DU10" s="66" t="s">
        <v>6</v>
      </c>
      <c r="DV10" s="66" t="s">
        <v>69</v>
      </c>
      <c r="DW10" s="66" t="s">
        <v>7</v>
      </c>
      <c r="DX10" s="66" t="s">
        <v>6</v>
      </c>
      <c r="DY10" s="66" t="s">
        <v>69</v>
      </c>
      <c r="DZ10" s="66" t="s">
        <v>7</v>
      </c>
      <c r="EA10" s="66" t="s">
        <v>6</v>
      </c>
      <c r="EB10" s="66" t="s">
        <v>69</v>
      </c>
      <c r="EC10" s="66" t="s">
        <v>7</v>
      </c>
      <c r="ED10" s="66" t="s">
        <v>6</v>
      </c>
      <c r="EE10" s="66" t="s">
        <v>69</v>
      </c>
      <c r="EF10" s="66" t="s">
        <v>7</v>
      </c>
      <c r="EG10" s="66" t="s">
        <v>6</v>
      </c>
      <c r="EH10" s="66" t="s">
        <v>69</v>
      </c>
      <c r="EI10" s="66" t="s">
        <v>7</v>
      </c>
      <c r="EJ10" s="66" t="s">
        <v>6</v>
      </c>
      <c r="EK10" s="66" t="s">
        <v>69</v>
      </c>
      <c r="EL10" s="66" t="s">
        <v>7</v>
      </c>
      <c r="EM10" s="66" t="s">
        <v>6</v>
      </c>
      <c r="EN10" s="66" t="s">
        <v>69</v>
      </c>
      <c r="EO10" s="66" t="s">
        <v>7</v>
      </c>
      <c r="EP10" s="66" t="s">
        <v>6</v>
      </c>
      <c r="EQ10" s="66" t="s">
        <v>69</v>
      </c>
      <c r="ER10" s="66" t="s">
        <v>7</v>
      </c>
      <c r="ES10" s="66" t="s">
        <v>6</v>
      </c>
      <c r="ET10" s="66" t="s">
        <v>69</v>
      </c>
      <c r="EU10" s="66" t="s">
        <v>7</v>
      </c>
      <c r="EV10" s="66" t="s">
        <v>6</v>
      </c>
      <c r="EW10" s="66" t="s">
        <v>69</v>
      </c>
      <c r="EX10" s="66" t="s">
        <v>7</v>
      </c>
      <c r="EY10" s="66" t="s">
        <v>6</v>
      </c>
      <c r="EZ10" s="66" t="s">
        <v>69</v>
      </c>
      <c r="FA10" s="66" t="s">
        <v>7</v>
      </c>
    </row>
    <row r="11" spans="1:157" s="21" customFormat="1">
      <c r="A11" s="25" t="s">
        <v>8</v>
      </c>
      <c r="B11" s="26">
        <v>63862</v>
      </c>
      <c r="C11" s="26">
        <v>645848</v>
      </c>
      <c r="D11" s="26">
        <v>709710</v>
      </c>
      <c r="E11" s="26">
        <v>64732</v>
      </c>
      <c r="F11" s="26">
        <v>681977</v>
      </c>
      <c r="G11" s="26">
        <v>746709</v>
      </c>
      <c r="H11" s="27">
        <v>98.655997033924493</v>
      </c>
      <c r="I11" s="27">
        <v>94.702314007657151</v>
      </c>
      <c r="J11" s="27">
        <v>95.045057713245711</v>
      </c>
      <c r="K11" s="27">
        <v>1.3440029660755113</v>
      </c>
      <c r="L11" s="27">
        <v>5.2976859923428501</v>
      </c>
      <c r="M11" s="27">
        <v>4.9549422867542781</v>
      </c>
      <c r="N11" s="26">
        <v>64475</v>
      </c>
      <c r="O11" s="26">
        <v>650032</v>
      </c>
      <c r="P11" s="26">
        <v>714507</v>
      </c>
      <c r="Q11" s="26">
        <v>65329</v>
      </c>
      <c r="R11" s="26">
        <v>684524</v>
      </c>
      <c r="S11" s="26">
        <v>749853</v>
      </c>
      <c r="T11" s="27">
        <v>98.692770438855632</v>
      </c>
      <c r="U11" s="27">
        <v>94.961170097761354</v>
      </c>
      <c r="V11" s="27">
        <v>95.286276110117583</v>
      </c>
      <c r="W11" s="27">
        <v>1.3072295611443616</v>
      </c>
      <c r="X11" s="27">
        <v>5.0388299022386365</v>
      </c>
      <c r="Y11" s="27">
        <v>4.7137238898824174</v>
      </c>
      <c r="Z11" s="26">
        <v>67038</v>
      </c>
      <c r="AA11" s="26">
        <v>692222</v>
      </c>
      <c r="AB11" s="26">
        <v>759260</v>
      </c>
      <c r="AC11" s="26">
        <v>67377</v>
      </c>
      <c r="AD11" s="26">
        <v>709646</v>
      </c>
      <c r="AE11" s="26">
        <v>777023</v>
      </c>
      <c r="AF11" s="27">
        <v>99.496860946613836</v>
      </c>
      <c r="AG11" s="27">
        <v>97.544691296787406</v>
      </c>
      <c r="AH11" s="27">
        <v>97.713967282821741</v>
      </c>
      <c r="AI11" s="27">
        <v>0.50313905338617038</v>
      </c>
      <c r="AJ11" s="27">
        <v>2.4553087032125878</v>
      </c>
      <c r="AK11" s="27">
        <v>2.286032717178256</v>
      </c>
      <c r="AL11" s="26">
        <v>67004</v>
      </c>
      <c r="AM11" s="26">
        <v>708517</v>
      </c>
      <c r="AN11" s="26">
        <v>775521</v>
      </c>
      <c r="AO11" s="26">
        <v>67177</v>
      </c>
      <c r="AP11" s="26">
        <v>716473</v>
      </c>
      <c r="AQ11" s="26">
        <v>783650</v>
      </c>
      <c r="AR11" s="27">
        <v>99.742471381574049</v>
      </c>
      <c r="AS11" s="27">
        <v>98.889560388179319</v>
      </c>
      <c r="AT11" s="27">
        <v>98.96267466343393</v>
      </c>
      <c r="AU11" s="27">
        <v>0.25752861842594937</v>
      </c>
      <c r="AV11" s="27">
        <v>1.1104396118206827</v>
      </c>
      <c r="AW11" s="27">
        <v>1.0373253365660691</v>
      </c>
      <c r="AX11" s="26">
        <v>67190</v>
      </c>
      <c r="AY11" s="26">
        <v>711941</v>
      </c>
      <c r="AZ11" s="26">
        <v>779131</v>
      </c>
      <c r="BA11" s="26">
        <v>67358</v>
      </c>
      <c r="BB11" s="26">
        <v>717276</v>
      </c>
      <c r="BC11" s="26">
        <v>784634</v>
      </c>
      <c r="BD11" s="27">
        <v>99.750586418836662</v>
      </c>
      <c r="BE11" s="27">
        <v>99.256213786603766</v>
      </c>
      <c r="BF11" s="27">
        <v>99.298653894682104</v>
      </c>
      <c r="BG11" s="27">
        <v>0.24941358116333617</v>
      </c>
      <c r="BH11" s="27">
        <v>0.74378621339623807</v>
      </c>
      <c r="BI11" s="27">
        <v>0.70134610531789343</v>
      </c>
      <c r="BJ11" s="26">
        <v>67162</v>
      </c>
      <c r="BK11" s="26">
        <v>708693</v>
      </c>
      <c r="BL11" s="26">
        <v>775855</v>
      </c>
      <c r="BM11" s="26">
        <v>67647</v>
      </c>
      <c r="BN11" s="26">
        <v>713788</v>
      </c>
      <c r="BO11" s="26">
        <v>781435</v>
      </c>
      <c r="BP11" s="27">
        <v>99.283042854819868</v>
      </c>
      <c r="BQ11" s="27">
        <v>99.286202625989802</v>
      </c>
      <c r="BR11" s="27">
        <v>99.285929091991022</v>
      </c>
      <c r="BS11" s="27">
        <v>0.71695714518012621</v>
      </c>
      <c r="BT11" s="27">
        <v>0.71379737401021037</v>
      </c>
      <c r="BU11" s="27">
        <v>0.71407090800898343</v>
      </c>
      <c r="BV11" s="26">
        <v>68250</v>
      </c>
      <c r="BW11" s="26">
        <v>698916</v>
      </c>
      <c r="BX11" s="26">
        <v>767166</v>
      </c>
      <c r="BY11" s="26">
        <v>68426</v>
      </c>
      <c r="BZ11" s="26">
        <v>701063</v>
      </c>
      <c r="CA11" s="26">
        <v>769489</v>
      </c>
      <c r="CB11" s="27">
        <v>99.742787829187733</v>
      </c>
      <c r="CC11" s="27">
        <v>99.69375077560791</v>
      </c>
      <c r="CD11" s="27">
        <v>99.698111344021811</v>
      </c>
      <c r="CE11" s="27">
        <v>0.25721217081226433</v>
      </c>
      <c r="CF11" s="27">
        <v>0.30624922439210173</v>
      </c>
      <c r="CG11" s="27">
        <v>0.30188865597818809</v>
      </c>
      <c r="CH11" s="26">
        <v>68088</v>
      </c>
      <c r="CI11" s="26">
        <v>687290</v>
      </c>
      <c r="CJ11" s="26">
        <v>755378</v>
      </c>
      <c r="CK11" s="26">
        <v>68216</v>
      </c>
      <c r="CL11" s="26">
        <v>689176</v>
      </c>
      <c r="CM11" s="26">
        <v>757392</v>
      </c>
      <c r="CN11" s="27">
        <v>99.812360736484109</v>
      </c>
      <c r="CO11" s="27">
        <v>99.726339860935383</v>
      </c>
      <c r="CP11" s="27">
        <v>99.734087500264067</v>
      </c>
      <c r="CQ11" s="27">
        <v>0.18763926351589069</v>
      </c>
      <c r="CR11" s="27">
        <v>0.27366013906462211</v>
      </c>
      <c r="CS11" s="27">
        <v>0.26591249973593595</v>
      </c>
      <c r="CT11" s="26">
        <v>66292</v>
      </c>
      <c r="CU11" s="26">
        <v>659572</v>
      </c>
      <c r="CV11" s="26">
        <v>725864</v>
      </c>
      <c r="CW11" s="26">
        <v>66384</v>
      </c>
      <c r="CX11" s="26">
        <v>660830</v>
      </c>
      <c r="CY11" s="26">
        <v>727214</v>
      </c>
      <c r="CZ11" s="27">
        <v>99.861412388527356</v>
      </c>
      <c r="DA11" s="27">
        <v>99.809633339890752</v>
      </c>
      <c r="DB11" s="27">
        <v>99.814360009570763</v>
      </c>
      <c r="DC11" s="27">
        <v>0.13858761147264401</v>
      </c>
      <c r="DD11" s="27">
        <v>0.19036666010925654</v>
      </c>
      <c r="DE11" s="27">
        <v>0.18563999042922716</v>
      </c>
      <c r="DF11" s="26">
        <v>67058</v>
      </c>
      <c r="DG11" s="26">
        <v>648271</v>
      </c>
      <c r="DH11" s="26">
        <v>715329</v>
      </c>
      <c r="DI11" s="26">
        <v>67136</v>
      </c>
      <c r="DJ11" s="26">
        <v>649663</v>
      </c>
      <c r="DK11" s="26">
        <v>716799</v>
      </c>
      <c r="DL11" s="27">
        <v>99.883817921830314</v>
      </c>
      <c r="DM11" s="27">
        <v>99.785735065718683</v>
      </c>
      <c r="DN11" s="27">
        <v>99.794921588897296</v>
      </c>
      <c r="DO11" s="27">
        <v>0.11618207816968541</v>
      </c>
      <c r="DP11" s="27">
        <v>0.21426493428131199</v>
      </c>
      <c r="DQ11" s="27">
        <v>0.20507841110269406</v>
      </c>
      <c r="DR11" s="26">
        <v>67222</v>
      </c>
      <c r="DS11" s="26">
        <v>636386</v>
      </c>
      <c r="DT11" s="26">
        <v>703608</v>
      </c>
      <c r="DU11" s="26">
        <v>67642</v>
      </c>
      <c r="DV11" s="26">
        <v>639457</v>
      </c>
      <c r="DW11" s="26">
        <v>707099</v>
      </c>
      <c r="DX11" s="27">
        <v>99.379084001064427</v>
      </c>
      <c r="DY11" s="27">
        <v>99.519748786861356</v>
      </c>
      <c r="DZ11" s="27">
        <v>99.506292612491322</v>
      </c>
      <c r="EA11" s="27">
        <v>0.62091599893557259</v>
      </c>
      <c r="EB11" s="27">
        <v>0.48025121313864727</v>
      </c>
      <c r="EC11" s="27">
        <v>0.49370738750867982</v>
      </c>
      <c r="ED11" s="26">
        <v>68949</v>
      </c>
      <c r="EE11" s="26">
        <v>636910</v>
      </c>
      <c r="EF11" s="26">
        <v>705859</v>
      </c>
      <c r="EG11" s="26">
        <v>69109</v>
      </c>
      <c r="EH11" s="26">
        <v>639131</v>
      </c>
      <c r="EI11" s="26">
        <v>708240</v>
      </c>
      <c r="EJ11" s="27">
        <v>99.768481673877503</v>
      </c>
      <c r="EK11" s="27">
        <v>99.652496905955118</v>
      </c>
      <c r="EL11" s="27">
        <v>99.663814526149324</v>
      </c>
      <c r="EM11" s="27">
        <v>0.23151832612250214</v>
      </c>
      <c r="EN11" s="27">
        <v>0.34750309404488283</v>
      </c>
      <c r="EO11" s="27">
        <v>0.33618547385067205</v>
      </c>
      <c r="EP11" s="26">
        <v>70069</v>
      </c>
      <c r="EQ11" s="26">
        <v>634382</v>
      </c>
      <c r="ER11" s="26">
        <v>704451</v>
      </c>
      <c r="ES11" s="26">
        <v>70233</v>
      </c>
      <c r="ET11" s="26">
        <v>636035</v>
      </c>
      <c r="EU11" s="26">
        <v>706268</v>
      </c>
      <c r="EV11" s="27">
        <f>+EP11/ES11*100</f>
        <v>99.766491535318153</v>
      </c>
      <c r="EW11" s="27">
        <f t="shared" ref="EW11:EX11" si="0">+EQ11/ET11*100</f>
        <v>99.740108641820029</v>
      </c>
      <c r="EX11" s="27">
        <f t="shared" si="0"/>
        <v>99.742732220630131</v>
      </c>
      <c r="EY11" s="27">
        <f>+(ES11-EP11)/ES11*100</f>
        <v>0.23350846468184472</v>
      </c>
      <c r="EZ11" s="27">
        <f t="shared" ref="EZ11:FA11" si="1">+(ET11-EQ11)/ET11*100</f>
        <v>0.25989135817997439</v>
      </c>
      <c r="FA11" s="27">
        <f t="shared" si="1"/>
        <v>0.25726777936987094</v>
      </c>
    </row>
    <row r="12" spans="1:157">
      <c r="A12" s="28" t="s">
        <v>9</v>
      </c>
      <c r="B12" s="29">
        <v>154</v>
      </c>
      <c r="C12" s="29">
        <v>10947</v>
      </c>
      <c r="D12" s="29">
        <v>11101</v>
      </c>
      <c r="E12" s="29">
        <v>154</v>
      </c>
      <c r="F12" s="29">
        <v>11473</v>
      </c>
      <c r="G12" s="29">
        <v>11627</v>
      </c>
      <c r="H12" s="30">
        <v>100</v>
      </c>
      <c r="I12" s="30">
        <v>95.415322932101461</v>
      </c>
      <c r="J12" s="30">
        <v>95.476047131676268</v>
      </c>
      <c r="K12" s="30">
        <v>0</v>
      </c>
      <c r="L12" s="30">
        <v>4.5846770678985447</v>
      </c>
      <c r="M12" s="30">
        <v>4.5239528683237298</v>
      </c>
      <c r="N12" s="29">
        <v>141</v>
      </c>
      <c r="O12" s="29">
        <v>10959</v>
      </c>
      <c r="P12" s="29">
        <v>11100</v>
      </c>
      <c r="Q12" s="29">
        <v>141</v>
      </c>
      <c r="R12" s="29">
        <v>11539</v>
      </c>
      <c r="S12" s="29">
        <v>11680</v>
      </c>
      <c r="T12" s="30">
        <v>100</v>
      </c>
      <c r="U12" s="30">
        <v>94.973567900164653</v>
      </c>
      <c r="V12" s="30">
        <v>95.034246575342465</v>
      </c>
      <c r="W12" s="30">
        <v>0</v>
      </c>
      <c r="X12" s="30">
        <v>5.0264320998353407</v>
      </c>
      <c r="Y12" s="30">
        <v>4.9657534246575343</v>
      </c>
      <c r="Z12" s="29">
        <v>142</v>
      </c>
      <c r="AA12" s="29">
        <v>11701</v>
      </c>
      <c r="AB12" s="29">
        <v>11843</v>
      </c>
      <c r="AC12" s="29">
        <v>142</v>
      </c>
      <c r="AD12" s="29">
        <v>11966</v>
      </c>
      <c r="AE12" s="29">
        <v>12108</v>
      </c>
      <c r="AF12" s="30">
        <v>100</v>
      </c>
      <c r="AG12" s="30">
        <v>97.785391943840878</v>
      </c>
      <c r="AH12" s="30">
        <v>97.811364387182039</v>
      </c>
      <c r="AI12" s="30">
        <v>0</v>
      </c>
      <c r="AJ12" s="30">
        <v>2.2146080561591175</v>
      </c>
      <c r="AK12" s="30">
        <v>2.1886356128179716</v>
      </c>
      <c r="AL12" s="29">
        <v>135</v>
      </c>
      <c r="AM12" s="29">
        <v>11809</v>
      </c>
      <c r="AN12" s="29">
        <v>11944</v>
      </c>
      <c r="AO12" s="29">
        <v>135</v>
      </c>
      <c r="AP12" s="29">
        <v>11933</v>
      </c>
      <c r="AQ12" s="29">
        <v>12068</v>
      </c>
      <c r="AR12" s="30">
        <v>100</v>
      </c>
      <c r="AS12" s="30">
        <v>98.960864828626498</v>
      </c>
      <c r="AT12" s="30">
        <v>98.972489227709644</v>
      </c>
      <c r="AU12" s="30">
        <v>0</v>
      </c>
      <c r="AV12" s="30">
        <v>1.039135171373502</v>
      </c>
      <c r="AW12" s="30">
        <v>1.0275107722903547</v>
      </c>
      <c r="AX12" s="29">
        <v>112</v>
      </c>
      <c r="AY12" s="29">
        <v>11784</v>
      </c>
      <c r="AZ12" s="29">
        <v>11896</v>
      </c>
      <c r="BA12" s="29">
        <v>112</v>
      </c>
      <c r="BB12" s="29">
        <v>11871</v>
      </c>
      <c r="BC12" s="29">
        <v>11983</v>
      </c>
      <c r="BD12" s="30">
        <v>100</v>
      </c>
      <c r="BE12" s="30">
        <v>99.267121556734907</v>
      </c>
      <c r="BF12" s="30">
        <v>99.273971459567719</v>
      </c>
      <c r="BG12" s="30">
        <v>0</v>
      </c>
      <c r="BH12" s="30">
        <v>0.73287844326509977</v>
      </c>
      <c r="BI12" s="30">
        <v>0.72602854043227905</v>
      </c>
      <c r="BJ12" s="29">
        <v>116</v>
      </c>
      <c r="BK12" s="29">
        <v>11628</v>
      </c>
      <c r="BL12" s="29">
        <v>11744</v>
      </c>
      <c r="BM12" s="29">
        <v>116</v>
      </c>
      <c r="BN12" s="29">
        <v>11709</v>
      </c>
      <c r="BO12" s="29">
        <v>11825</v>
      </c>
      <c r="BP12" s="30">
        <v>100</v>
      </c>
      <c r="BQ12" s="30">
        <v>99.308224442736361</v>
      </c>
      <c r="BR12" s="30">
        <v>99.315010570824526</v>
      </c>
      <c r="BS12" s="30">
        <v>0</v>
      </c>
      <c r="BT12" s="30">
        <v>0.69177555726364337</v>
      </c>
      <c r="BU12" s="30">
        <v>0.68498942917547567</v>
      </c>
      <c r="BV12" s="29">
        <v>108</v>
      </c>
      <c r="BW12" s="29">
        <v>11398</v>
      </c>
      <c r="BX12" s="29">
        <v>11506</v>
      </c>
      <c r="BY12" s="29">
        <v>108</v>
      </c>
      <c r="BZ12" s="29">
        <v>11422</v>
      </c>
      <c r="CA12" s="29">
        <v>11530</v>
      </c>
      <c r="CB12" s="30">
        <v>100</v>
      </c>
      <c r="CC12" s="30">
        <v>99.7898791805288</v>
      </c>
      <c r="CD12" s="30">
        <v>99.791847354726798</v>
      </c>
      <c r="CE12" s="30">
        <v>0</v>
      </c>
      <c r="CF12" s="30">
        <v>0.21012081947119596</v>
      </c>
      <c r="CG12" s="30">
        <v>0.20815264527320035</v>
      </c>
      <c r="CH12" s="29">
        <v>109</v>
      </c>
      <c r="CI12" s="29">
        <v>11085</v>
      </c>
      <c r="CJ12" s="29">
        <v>11194</v>
      </c>
      <c r="CK12" s="29">
        <v>109</v>
      </c>
      <c r="CL12" s="29">
        <v>11132</v>
      </c>
      <c r="CM12" s="29">
        <v>11241</v>
      </c>
      <c r="CN12" s="30">
        <v>100</v>
      </c>
      <c r="CO12" s="30">
        <v>99.577793747754214</v>
      </c>
      <c r="CP12" s="30">
        <v>99.581887732408148</v>
      </c>
      <c r="CQ12" s="30">
        <v>0</v>
      </c>
      <c r="CR12" s="30">
        <v>0.42220625224577796</v>
      </c>
      <c r="CS12" s="30">
        <v>0.41811226759185127</v>
      </c>
      <c r="CT12" s="29">
        <v>96</v>
      </c>
      <c r="CU12" s="29">
        <v>10714</v>
      </c>
      <c r="CV12" s="29">
        <v>10810</v>
      </c>
      <c r="CW12" s="29">
        <v>96</v>
      </c>
      <c r="CX12" s="29">
        <v>10756</v>
      </c>
      <c r="CY12" s="29">
        <v>10852</v>
      </c>
      <c r="CZ12" s="30">
        <v>100</v>
      </c>
      <c r="DA12" s="30">
        <v>99.609520267757532</v>
      </c>
      <c r="DB12" s="30">
        <v>99.612974566900121</v>
      </c>
      <c r="DC12" s="30">
        <v>0</v>
      </c>
      <c r="DD12" s="30">
        <v>0.39047973224246929</v>
      </c>
      <c r="DE12" s="30">
        <v>0.3870254330998894</v>
      </c>
      <c r="DF12" s="29">
        <v>115</v>
      </c>
      <c r="DG12" s="29">
        <v>10634</v>
      </c>
      <c r="DH12" s="29">
        <v>10749</v>
      </c>
      <c r="DI12" s="29">
        <v>115</v>
      </c>
      <c r="DJ12" s="29">
        <v>10653</v>
      </c>
      <c r="DK12" s="29">
        <v>10768</v>
      </c>
      <c r="DL12" s="30">
        <v>100</v>
      </c>
      <c r="DM12" s="30">
        <v>99.821646484558329</v>
      </c>
      <c r="DN12" s="30">
        <v>99.823551263001491</v>
      </c>
      <c r="DO12" s="30">
        <v>0</v>
      </c>
      <c r="DP12" s="30">
        <v>0.17835351544165962</v>
      </c>
      <c r="DQ12" s="30">
        <v>0.17644873699851413</v>
      </c>
      <c r="DR12" s="29">
        <v>129</v>
      </c>
      <c r="DS12" s="29">
        <v>10476</v>
      </c>
      <c r="DT12" s="29">
        <v>10605</v>
      </c>
      <c r="DU12" s="29">
        <v>129</v>
      </c>
      <c r="DV12" s="29">
        <v>10523</v>
      </c>
      <c r="DW12" s="29">
        <v>10652</v>
      </c>
      <c r="DX12" s="30">
        <v>100</v>
      </c>
      <c r="DY12" s="30">
        <v>99.553359308182081</v>
      </c>
      <c r="DZ12" s="30">
        <v>99.558768306421328</v>
      </c>
      <c r="EA12" s="30">
        <v>0</v>
      </c>
      <c r="EB12" s="30">
        <v>0.44664069181792265</v>
      </c>
      <c r="EC12" s="30">
        <v>0.4412316935786707</v>
      </c>
      <c r="ED12" s="29">
        <v>141</v>
      </c>
      <c r="EE12" s="29">
        <v>10587</v>
      </c>
      <c r="EF12" s="29">
        <v>10728</v>
      </c>
      <c r="EG12" s="29">
        <v>141</v>
      </c>
      <c r="EH12" s="29">
        <v>10606</v>
      </c>
      <c r="EI12" s="29">
        <v>10747</v>
      </c>
      <c r="EJ12" s="30">
        <v>100</v>
      </c>
      <c r="EK12" s="30">
        <v>99.820856119177819</v>
      </c>
      <c r="EL12" s="30">
        <v>99.82320647622592</v>
      </c>
      <c r="EM12" s="30">
        <v>0</v>
      </c>
      <c r="EN12" s="30">
        <v>0.17914388082217611</v>
      </c>
      <c r="EO12" s="30">
        <v>0.17679352377407648</v>
      </c>
      <c r="EP12" s="29">
        <v>146</v>
      </c>
      <c r="EQ12" s="29">
        <v>10690</v>
      </c>
      <c r="ER12" s="29">
        <v>10836</v>
      </c>
      <c r="ES12" s="29">
        <v>146</v>
      </c>
      <c r="ET12" s="29">
        <v>10715</v>
      </c>
      <c r="EU12" s="29">
        <v>10861</v>
      </c>
      <c r="EV12" s="30">
        <f t="shared" ref="EV12:EV57" si="2">+EP12/ES12*100</f>
        <v>100</v>
      </c>
      <c r="EW12" s="30">
        <f t="shared" ref="EW12:EW57" si="3">+EQ12/ET12*100</f>
        <v>99.766682221185249</v>
      </c>
      <c r="EX12" s="30">
        <f t="shared" ref="EX12:EX57" si="4">+ER12/EU12*100</f>
        <v>99.769818617070243</v>
      </c>
      <c r="EY12" s="30">
        <f t="shared" ref="EY12:EY57" si="5">+(ES12-EP12)/ES12*100</f>
        <v>0</v>
      </c>
      <c r="EZ12" s="30">
        <f t="shared" ref="EZ12:EZ57" si="6">+(ET12-EQ12)/ET12*100</f>
        <v>0.23331777881474566</v>
      </c>
      <c r="FA12" s="30">
        <f t="shared" ref="FA12:FA57" si="7">+(EU12-ER12)/EU12*100</f>
        <v>0.23018138292974863</v>
      </c>
    </row>
    <row r="13" spans="1:157">
      <c r="A13" s="28" t="s">
        <v>10</v>
      </c>
      <c r="B13" s="29">
        <v>652</v>
      </c>
      <c r="C13" s="29">
        <v>13023</v>
      </c>
      <c r="D13" s="29">
        <v>13675</v>
      </c>
      <c r="E13" s="29">
        <v>657</v>
      </c>
      <c r="F13" s="29">
        <v>13501</v>
      </c>
      <c r="G13" s="29">
        <v>14158</v>
      </c>
      <c r="H13" s="30">
        <v>99.23896499238964</v>
      </c>
      <c r="I13" s="30">
        <v>96.459521516924667</v>
      </c>
      <c r="J13" s="30">
        <v>96.588501200734569</v>
      </c>
      <c r="K13" s="30">
        <v>0.76103500761035003</v>
      </c>
      <c r="L13" s="30">
        <v>3.540478483075328</v>
      </c>
      <c r="M13" s="30">
        <v>3.4114987992654333</v>
      </c>
      <c r="N13" s="29">
        <v>662</v>
      </c>
      <c r="O13" s="29">
        <v>12927</v>
      </c>
      <c r="P13" s="29">
        <v>13589</v>
      </c>
      <c r="Q13" s="29">
        <v>674</v>
      </c>
      <c r="R13" s="29">
        <v>13384</v>
      </c>
      <c r="S13" s="29">
        <v>14058</v>
      </c>
      <c r="T13" s="30">
        <v>98.219584569732945</v>
      </c>
      <c r="U13" s="30">
        <v>96.585475194261804</v>
      </c>
      <c r="V13" s="30">
        <v>96.663821311708631</v>
      </c>
      <c r="W13" s="30">
        <v>1.7804154302670623</v>
      </c>
      <c r="X13" s="30">
        <v>3.4145248057381949</v>
      </c>
      <c r="Y13" s="30">
        <v>3.3361786882913642</v>
      </c>
      <c r="Z13" s="29">
        <v>693</v>
      </c>
      <c r="AA13" s="29">
        <v>13467</v>
      </c>
      <c r="AB13" s="29">
        <v>14160</v>
      </c>
      <c r="AC13" s="29">
        <v>695</v>
      </c>
      <c r="AD13" s="29">
        <v>13783</v>
      </c>
      <c r="AE13" s="29">
        <v>14478</v>
      </c>
      <c r="AF13" s="30">
        <v>99.712230215827333</v>
      </c>
      <c r="AG13" s="30">
        <v>97.707320612348553</v>
      </c>
      <c r="AH13" s="30">
        <v>97.803564028180688</v>
      </c>
      <c r="AI13" s="30">
        <v>0.28776978417266186</v>
      </c>
      <c r="AJ13" s="30">
        <v>2.2926793876514546</v>
      </c>
      <c r="AK13" s="30">
        <v>2.1964359718193123</v>
      </c>
      <c r="AL13" s="29">
        <v>677</v>
      </c>
      <c r="AM13" s="29">
        <v>13494</v>
      </c>
      <c r="AN13" s="29">
        <v>14171</v>
      </c>
      <c r="AO13" s="29">
        <v>682</v>
      </c>
      <c r="AP13" s="29">
        <v>13701</v>
      </c>
      <c r="AQ13" s="29">
        <v>14383</v>
      </c>
      <c r="AR13" s="30">
        <v>99.266862170087975</v>
      </c>
      <c r="AS13" s="30">
        <v>98.489161375082119</v>
      </c>
      <c r="AT13" s="30">
        <v>98.526037683376217</v>
      </c>
      <c r="AU13" s="30">
        <v>0.73313782991202348</v>
      </c>
      <c r="AV13" s="30">
        <v>1.5108386249178893</v>
      </c>
      <c r="AW13" s="30">
        <v>1.4739623166237918</v>
      </c>
      <c r="AX13" s="29">
        <v>628</v>
      </c>
      <c r="AY13" s="29">
        <v>13394</v>
      </c>
      <c r="AZ13" s="29">
        <v>14022</v>
      </c>
      <c r="BA13" s="29">
        <v>629</v>
      </c>
      <c r="BB13" s="29">
        <v>13507</v>
      </c>
      <c r="BC13" s="29">
        <v>14136</v>
      </c>
      <c r="BD13" s="30">
        <v>99.841017488076318</v>
      </c>
      <c r="BE13" s="30">
        <v>99.163396757236981</v>
      </c>
      <c r="BF13" s="30">
        <v>99.193548387096769</v>
      </c>
      <c r="BG13" s="30">
        <v>0.1589825119236884</v>
      </c>
      <c r="BH13" s="30">
        <v>0.83660324276301179</v>
      </c>
      <c r="BI13" s="30">
        <v>0.80645161290322576</v>
      </c>
      <c r="BJ13" s="29">
        <v>630</v>
      </c>
      <c r="BK13" s="29">
        <v>13219</v>
      </c>
      <c r="BL13" s="29">
        <v>13849</v>
      </c>
      <c r="BM13" s="29">
        <v>630</v>
      </c>
      <c r="BN13" s="29">
        <v>13286</v>
      </c>
      <c r="BO13" s="29">
        <v>13916</v>
      </c>
      <c r="BP13" s="30">
        <v>100</v>
      </c>
      <c r="BQ13" s="30">
        <v>99.495709769682378</v>
      </c>
      <c r="BR13" s="30">
        <v>99.518539810290321</v>
      </c>
      <c r="BS13" s="30">
        <v>0</v>
      </c>
      <c r="BT13" s="30">
        <v>0.50429023031762754</v>
      </c>
      <c r="BU13" s="30">
        <v>0.48146018970968674</v>
      </c>
      <c r="BV13" s="29">
        <v>595</v>
      </c>
      <c r="BW13" s="29">
        <v>12866</v>
      </c>
      <c r="BX13" s="29">
        <v>13461</v>
      </c>
      <c r="BY13" s="29">
        <v>595</v>
      </c>
      <c r="BZ13" s="29">
        <v>12894</v>
      </c>
      <c r="CA13" s="29">
        <v>13489</v>
      </c>
      <c r="CB13" s="30">
        <v>100</v>
      </c>
      <c r="CC13" s="30">
        <v>99.782844733984803</v>
      </c>
      <c r="CD13" s="30">
        <v>99.792423456149464</v>
      </c>
      <c r="CE13" s="30">
        <v>0</v>
      </c>
      <c r="CF13" s="30">
        <v>0.21715526601520088</v>
      </c>
      <c r="CG13" s="30">
        <v>0.20757654385054489</v>
      </c>
      <c r="CH13" s="29">
        <v>602</v>
      </c>
      <c r="CI13" s="29">
        <v>12549</v>
      </c>
      <c r="CJ13" s="29">
        <v>13151</v>
      </c>
      <c r="CK13" s="29">
        <v>602</v>
      </c>
      <c r="CL13" s="29">
        <v>12576</v>
      </c>
      <c r="CM13" s="29">
        <v>13178</v>
      </c>
      <c r="CN13" s="30">
        <v>100</v>
      </c>
      <c r="CO13" s="30">
        <v>99.785305343511453</v>
      </c>
      <c r="CP13" s="30">
        <v>99.79511306723326</v>
      </c>
      <c r="CQ13" s="30">
        <v>0</v>
      </c>
      <c r="CR13" s="30">
        <v>0.21469465648854963</v>
      </c>
      <c r="CS13" s="30">
        <v>0.20488693276673242</v>
      </c>
      <c r="CT13" s="29">
        <v>571</v>
      </c>
      <c r="CU13" s="29">
        <v>11885</v>
      </c>
      <c r="CV13" s="29">
        <v>12456</v>
      </c>
      <c r="CW13" s="29">
        <v>571</v>
      </c>
      <c r="CX13" s="29">
        <v>11906</v>
      </c>
      <c r="CY13" s="29">
        <v>12477</v>
      </c>
      <c r="CZ13" s="30">
        <v>100</v>
      </c>
      <c r="DA13" s="30">
        <v>99.82361834369226</v>
      </c>
      <c r="DB13" s="30">
        <v>99.831690310170714</v>
      </c>
      <c r="DC13" s="30">
        <v>0</v>
      </c>
      <c r="DD13" s="30">
        <v>0.17638165630774399</v>
      </c>
      <c r="DE13" s="30">
        <v>0.1683096898292859</v>
      </c>
      <c r="DF13" s="29">
        <v>596</v>
      </c>
      <c r="DG13" s="29">
        <v>11649</v>
      </c>
      <c r="DH13" s="29">
        <v>12245</v>
      </c>
      <c r="DI13" s="29">
        <v>596</v>
      </c>
      <c r="DJ13" s="29">
        <v>11675</v>
      </c>
      <c r="DK13" s="29">
        <v>12271</v>
      </c>
      <c r="DL13" s="30">
        <v>100</v>
      </c>
      <c r="DM13" s="30">
        <v>99.777301927194856</v>
      </c>
      <c r="DN13" s="30">
        <v>99.78811832776465</v>
      </c>
      <c r="DO13" s="30">
        <v>0</v>
      </c>
      <c r="DP13" s="30">
        <v>0.22269807280513917</v>
      </c>
      <c r="DQ13" s="30">
        <v>0.21188167223535165</v>
      </c>
      <c r="DR13" s="29">
        <v>586</v>
      </c>
      <c r="DS13" s="29">
        <v>11424</v>
      </c>
      <c r="DT13" s="29">
        <v>12010</v>
      </c>
      <c r="DU13" s="29">
        <v>586</v>
      </c>
      <c r="DV13" s="29">
        <v>11467</v>
      </c>
      <c r="DW13" s="29">
        <v>12053</v>
      </c>
      <c r="DX13" s="30">
        <v>100</v>
      </c>
      <c r="DY13" s="30">
        <v>99.625010900845894</v>
      </c>
      <c r="DZ13" s="30">
        <v>99.643242346303822</v>
      </c>
      <c r="EA13" s="30">
        <v>0</v>
      </c>
      <c r="EB13" s="30">
        <v>0.37498909915409434</v>
      </c>
      <c r="EC13" s="30">
        <v>0.35675765369617524</v>
      </c>
      <c r="ED13" s="29">
        <v>613</v>
      </c>
      <c r="EE13" s="29">
        <v>11470</v>
      </c>
      <c r="EF13" s="29">
        <v>12083</v>
      </c>
      <c r="EG13" s="29">
        <v>613</v>
      </c>
      <c r="EH13" s="29">
        <v>11479</v>
      </c>
      <c r="EI13" s="29">
        <v>12092</v>
      </c>
      <c r="EJ13" s="30">
        <v>100</v>
      </c>
      <c r="EK13" s="30">
        <v>99.921595957836047</v>
      </c>
      <c r="EL13" s="30">
        <v>99.925570625206745</v>
      </c>
      <c r="EM13" s="30">
        <v>0</v>
      </c>
      <c r="EN13" s="30">
        <v>7.8404042163951568E-2</v>
      </c>
      <c r="EO13" s="30">
        <v>7.4429374793251735E-2</v>
      </c>
      <c r="EP13" s="29">
        <v>624</v>
      </c>
      <c r="EQ13" s="29">
        <v>11267</v>
      </c>
      <c r="ER13" s="29">
        <v>11891</v>
      </c>
      <c r="ES13" s="29">
        <v>624</v>
      </c>
      <c r="ET13" s="29">
        <v>11275</v>
      </c>
      <c r="EU13" s="29">
        <v>11899</v>
      </c>
      <c r="EV13" s="30">
        <f t="shared" si="2"/>
        <v>100</v>
      </c>
      <c r="EW13" s="30">
        <f t="shared" si="3"/>
        <v>99.929046563192898</v>
      </c>
      <c r="EX13" s="30">
        <f t="shared" si="4"/>
        <v>99.932767459450375</v>
      </c>
      <c r="EY13" s="30">
        <f t="shared" si="5"/>
        <v>0</v>
      </c>
      <c r="EZ13" s="30">
        <f t="shared" si="6"/>
        <v>7.0953436807095344E-2</v>
      </c>
      <c r="FA13" s="30">
        <f t="shared" si="7"/>
        <v>6.7232540549626019E-2</v>
      </c>
    </row>
    <row r="14" spans="1:157">
      <c r="A14" s="28" t="s">
        <v>11</v>
      </c>
      <c r="B14" s="29">
        <v>1361</v>
      </c>
      <c r="C14" s="29">
        <v>21917</v>
      </c>
      <c r="D14" s="29">
        <v>23278</v>
      </c>
      <c r="E14" s="29">
        <v>1377</v>
      </c>
      <c r="F14" s="29">
        <v>23142</v>
      </c>
      <c r="G14" s="29">
        <v>24519</v>
      </c>
      <c r="H14" s="30">
        <v>98.838053740014516</v>
      </c>
      <c r="I14" s="30">
        <v>94.706594071385368</v>
      </c>
      <c r="J14" s="30">
        <v>94.93861903013989</v>
      </c>
      <c r="K14" s="30">
        <v>1.1619462599854757</v>
      </c>
      <c r="L14" s="30">
        <v>5.2934059286146402</v>
      </c>
      <c r="M14" s="30">
        <v>5.0613809698601084</v>
      </c>
      <c r="N14" s="29">
        <v>1392</v>
      </c>
      <c r="O14" s="29">
        <v>22226</v>
      </c>
      <c r="P14" s="29">
        <v>23618</v>
      </c>
      <c r="Q14" s="29">
        <v>1410</v>
      </c>
      <c r="R14" s="29">
        <v>23203</v>
      </c>
      <c r="S14" s="29">
        <v>24613</v>
      </c>
      <c r="T14" s="30">
        <v>98.723404255319153</v>
      </c>
      <c r="U14" s="30">
        <v>95.789337585657037</v>
      </c>
      <c r="V14" s="30">
        <v>95.957420875147278</v>
      </c>
      <c r="W14" s="30">
        <v>1.2765957446808509</v>
      </c>
      <c r="X14" s="30">
        <v>4.2106624143429725</v>
      </c>
      <c r="Y14" s="30">
        <v>4.0425791248527201</v>
      </c>
      <c r="Z14" s="29">
        <v>1447</v>
      </c>
      <c r="AA14" s="29">
        <v>23399</v>
      </c>
      <c r="AB14" s="29">
        <v>24846</v>
      </c>
      <c r="AC14" s="29">
        <v>1458</v>
      </c>
      <c r="AD14" s="29">
        <v>23834</v>
      </c>
      <c r="AE14" s="29">
        <v>25292</v>
      </c>
      <c r="AF14" s="30">
        <v>99.245541838134429</v>
      </c>
      <c r="AG14" s="30">
        <v>98.1748762272384</v>
      </c>
      <c r="AH14" s="30">
        <v>98.236596552269489</v>
      </c>
      <c r="AI14" s="30">
        <v>0.75445816186556924</v>
      </c>
      <c r="AJ14" s="30">
        <v>1.825123772761601</v>
      </c>
      <c r="AK14" s="30">
        <v>1.7634034477305076</v>
      </c>
      <c r="AL14" s="29">
        <v>1459</v>
      </c>
      <c r="AM14" s="29">
        <v>23812</v>
      </c>
      <c r="AN14" s="29">
        <v>25271</v>
      </c>
      <c r="AO14" s="29">
        <v>1462</v>
      </c>
      <c r="AP14" s="29">
        <v>23960</v>
      </c>
      <c r="AQ14" s="29">
        <v>25422</v>
      </c>
      <c r="AR14" s="30">
        <v>99.794801641586872</v>
      </c>
      <c r="AS14" s="30">
        <v>99.382303839732884</v>
      </c>
      <c r="AT14" s="30">
        <v>99.40602627645346</v>
      </c>
      <c r="AU14" s="30">
        <v>0.20519835841313269</v>
      </c>
      <c r="AV14" s="30">
        <v>0.61769616026711183</v>
      </c>
      <c r="AW14" s="30">
        <v>0.59397372354653444</v>
      </c>
      <c r="AX14" s="29">
        <v>1538</v>
      </c>
      <c r="AY14" s="29">
        <v>23759</v>
      </c>
      <c r="AZ14" s="29">
        <v>25297</v>
      </c>
      <c r="BA14" s="29">
        <v>1538</v>
      </c>
      <c r="BB14" s="29">
        <v>23853</v>
      </c>
      <c r="BC14" s="29">
        <v>25391</v>
      </c>
      <c r="BD14" s="30">
        <v>100</v>
      </c>
      <c r="BE14" s="30">
        <v>99.605919590827156</v>
      </c>
      <c r="BF14" s="30">
        <v>99.629790083100318</v>
      </c>
      <c r="BG14" s="30">
        <v>0</v>
      </c>
      <c r="BH14" s="30">
        <v>0.39408040917285042</v>
      </c>
      <c r="BI14" s="30">
        <v>0.37020991689968885</v>
      </c>
      <c r="BJ14" s="29">
        <v>1559</v>
      </c>
      <c r="BK14" s="29">
        <v>23513</v>
      </c>
      <c r="BL14" s="29">
        <v>25072</v>
      </c>
      <c r="BM14" s="29">
        <v>1560</v>
      </c>
      <c r="BN14" s="29">
        <v>23599</v>
      </c>
      <c r="BO14" s="29">
        <v>25159</v>
      </c>
      <c r="BP14" s="30">
        <v>99.935897435897431</v>
      </c>
      <c r="BQ14" s="30">
        <v>99.635577778719437</v>
      </c>
      <c r="BR14" s="30">
        <v>99.654199292499698</v>
      </c>
      <c r="BS14" s="30">
        <v>6.4102564102564097E-2</v>
      </c>
      <c r="BT14" s="30">
        <v>0.36442222128056273</v>
      </c>
      <c r="BU14" s="30">
        <v>0.34580070750029812</v>
      </c>
      <c r="BV14" s="29">
        <v>1600</v>
      </c>
      <c r="BW14" s="29">
        <v>22815</v>
      </c>
      <c r="BX14" s="29">
        <v>24415</v>
      </c>
      <c r="BY14" s="29">
        <v>1604</v>
      </c>
      <c r="BZ14" s="29">
        <v>22863</v>
      </c>
      <c r="CA14" s="29">
        <v>24467</v>
      </c>
      <c r="CB14" s="30">
        <v>99.750623441396513</v>
      </c>
      <c r="CC14" s="30">
        <v>99.790053798714084</v>
      </c>
      <c r="CD14" s="30">
        <v>99.787468835574444</v>
      </c>
      <c r="CE14" s="30">
        <v>0.24937655860349126</v>
      </c>
      <c r="CF14" s="30">
        <v>0.20994620128592048</v>
      </c>
      <c r="CG14" s="30">
        <v>0.21253116442555278</v>
      </c>
      <c r="CH14" s="29">
        <v>1595</v>
      </c>
      <c r="CI14" s="29">
        <v>22245</v>
      </c>
      <c r="CJ14" s="29">
        <v>23840</v>
      </c>
      <c r="CK14" s="29">
        <v>1595</v>
      </c>
      <c r="CL14" s="29">
        <v>22278</v>
      </c>
      <c r="CM14" s="29">
        <v>23873</v>
      </c>
      <c r="CN14" s="30">
        <v>100</v>
      </c>
      <c r="CO14" s="30">
        <v>99.851871801777534</v>
      </c>
      <c r="CP14" s="30">
        <v>99.861768525112055</v>
      </c>
      <c r="CQ14" s="30">
        <v>0</v>
      </c>
      <c r="CR14" s="30">
        <v>0.14812819822246162</v>
      </c>
      <c r="CS14" s="30">
        <v>0.13823147488794874</v>
      </c>
      <c r="CT14" s="29">
        <v>1568</v>
      </c>
      <c r="CU14" s="29">
        <v>21516</v>
      </c>
      <c r="CV14" s="29">
        <v>23084</v>
      </c>
      <c r="CW14" s="29">
        <v>1568</v>
      </c>
      <c r="CX14" s="29">
        <v>21537</v>
      </c>
      <c r="CY14" s="29">
        <v>23105</v>
      </c>
      <c r="CZ14" s="30">
        <v>100</v>
      </c>
      <c r="DA14" s="30">
        <v>99.902493383479595</v>
      </c>
      <c r="DB14" s="30">
        <v>99.909110582125081</v>
      </c>
      <c r="DC14" s="30">
        <v>0</v>
      </c>
      <c r="DD14" s="30">
        <v>9.750661652040675E-2</v>
      </c>
      <c r="DE14" s="30">
        <v>9.0889417874918846E-2</v>
      </c>
      <c r="DF14" s="29">
        <v>1610</v>
      </c>
      <c r="DG14" s="29">
        <v>20970</v>
      </c>
      <c r="DH14" s="29">
        <v>22580</v>
      </c>
      <c r="DI14" s="29">
        <v>1610</v>
      </c>
      <c r="DJ14" s="29">
        <v>20983</v>
      </c>
      <c r="DK14" s="29">
        <v>22593</v>
      </c>
      <c r="DL14" s="30">
        <v>100</v>
      </c>
      <c r="DM14" s="30">
        <v>99.938045084115714</v>
      </c>
      <c r="DN14" s="30">
        <v>99.942460053999028</v>
      </c>
      <c r="DO14" s="30">
        <v>0</v>
      </c>
      <c r="DP14" s="30">
        <v>6.1954915884287282E-2</v>
      </c>
      <c r="DQ14" s="30">
        <v>5.753994600097375E-2</v>
      </c>
      <c r="DR14" s="29">
        <v>1623</v>
      </c>
      <c r="DS14" s="29">
        <v>20363</v>
      </c>
      <c r="DT14" s="29">
        <v>21986</v>
      </c>
      <c r="DU14" s="29">
        <v>1624</v>
      </c>
      <c r="DV14" s="29">
        <v>20506</v>
      </c>
      <c r="DW14" s="29">
        <v>22130</v>
      </c>
      <c r="DX14" s="30">
        <v>99.938423645320199</v>
      </c>
      <c r="DY14" s="30">
        <v>99.302643128840344</v>
      </c>
      <c r="DZ14" s="30">
        <v>99.349299593312253</v>
      </c>
      <c r="EA14" s="30">
        <v>6.1576354679802957E-2</v>
      </c>
      <c r="EB14" s="30">
        <v>0.69735687115966061</v>
      </c>
      <c r="EC14" s="30">
        <v>0.6507004066877542</v>
      </c>
      <c r="ED14" s="29">
        <v>1712</v>
      </c>
      <c r="EE14" s="29">
        <v>20329</v>
      </c>
      <c r="EF14" s="29">
        <v>22041</v>
      </c>
      <c r="EG14" s="29">
        <v>1712</v>
      </c>
      <c r="EH14" s="29">
        <v>20392</v>
      </c>
      <c r="EI14" s="29">
        <v>22104</v>
      </c>
      <c r="EJ14" s="30">
        <v>100</v>
      </c>
      <c r="EK14" s="30">
        <v>99.691055315810118</v>
      </c>
      <c r="EL14" s="30">
        <v>99.714983713355053</v>
      </c>
      <c r="EM14" s="30">
        <v>0</v>
      </c>
      <c r="EN14" s="30">
        <v>0.30894468418987836</v>
      </c>
      <c r="EO14" s="30">
        <v>0.28501628664495116</v>
      </c>
      <c r="EP14" s="29">
        <v>1740</v>
      </c>
      <c r="EQ14" s="29">
        <v>20385</v>
      </c>
      <c r="ER14" s="29">
        <v>22125</v>
      </c>
      <c r="ES14" s="29">
        <v>1740</v>
      </c>
      <c r="ET14" s="29">
        <v>20426</v>
      </c>
      <c r="EU14" s="29">
        <v>22166</v>
      </c>
      <c r="EV14" s="30">
        <f t="shared" si="2"/>
        <v>100</v>
      </c>
      <c r="EW14" s="30">
        <f t="shared" si="3"/>
        <v>99.799275433271319</v>
      </c>
      <c r="EX14" s="30">
        <f t="shared" si="4"/>
        <v>99.815032031038527</v>
      </c>
      <c r="EY14" s="30">
        <f t="shared" si="5"/>
        <v>0</v>
      </c>
      <c r="EZ14" s="30">
        <f t="shared" si="6"/>
        <v>0.20072456672867914</v>
      </c>
      <c r="FA14" s="30">
        <f t="shared" si="7"/>
        <v>0.18496796896147252</v>
      </c>
    </row>
    <row r="15" spans="1:157">
      <c r="A15" s="28" t="s">
        <v>12</v>
      </c>
      <c r="B15" s="29">
        <v>142</v>
      </c>
      <c r="C15" s="29">
        <v>7910</v>
      </c>
      <c r="D15" s="29">
        <v>8052</v>
      </c>
      <c r="E15" s="29">
        <v>147</v>
      </c>
      <c r="F15" s="29">
        <v>8479</v>
      </c>
      <c r="G15" s="29">
        <v>8626</v>
      </c>
      <c r="H15" s="30">
        <v>96.598639455782305</v>
      </c>
      <c r="I15" s="30">
        <v>93.289302983842433</v>
      </c>
      <c r="J15" s="30">
        <v>93.345699049385573</v>
      </c>
      <c r="K15" s="30">
        <v>3.4013605442176873</v>
      </c>
      <c r="L15" s="30">
        <v>6.7106970161575656</v>
      </c>
      <c r="M15" s="30">
        <v>6.6543009506144211</v>
      </c>
      <c r="N15" s="29">
        <v>139</v>
      </c>
      <c r="O15" s="29">
        <v>8038</v>
      </c>
      <c r="P15" s="29">
        <v>8177</v>
      </c>
      <c r="Q15" s="29">
        <v>140</v>
      </c>
      <c r="R15" s="29">
        <v>8580</v>
      </c>
      <c r="S15" s="29">
        <v>8720</v>
      </c>
      <c r="T15" s="30">
        <v>99.285714285714292</v>
      </c>
      <c r="U15" s="30">
        <v>93.682983682983675</v>
      </c>
      <c r="V15" s="30">
        <v>93.772935779816507</v>
      </c>
      <c r="W15" s="30">
        <v>0.7142857142857143</v>
      </c>
      <c r="X15" s="30">
        <v>6.3170163170163178</v>
      </c>
      <c r="Y15" s="30">
        <v>6.227064220183486</v>
      </c>
      <c r="Z15" s="29">
        <v>149</v>
      </c>
      <c r="AA15" s="29">
        <v>8794</v>
      </c>
      <c r="AB15" s="29">
        <v>8943</v>
      </c>
      <c r="AC15" s="29">
        <v>151</v>
      </c>
      <c r="AD15" s="29">
        <v>9099</v>
      </c>
      <c r="AE15" s="29">
        <v>9250</v>
      </c>
      <c r="AF15" s="30">
        <v>98.675496688741731</v>
      </c>
      <c r="AG15" s="30">
        <v>96.647983294867572</v>
      </c>
      <c r="AH15" s="30">
        <v>96.681081081081075</v>
      </c>
      <c r="AI15" s="30">
        <v>1.3245033112582782</v>
      </c>
      <c r="AJ15" s="30">
        <v>3.3520167051324323</v>
      </c>
      <c r="AK15" s="30">
        <v>3.3189189189189188</v>
      </c>
      <c r="AL15" s="29">
        <v>148</v>
      </c>
      <c r="AM15" s="29">
        <v>9101</v>
      </c>
      <c r="AN15" s="29">
        <v>9249</v>
      </c>
      <c r="AO15" s="29">
        <v>148</v>
      </c>
      <c r="AP15" s="29">
        <v>9295</v>
      </c>
      <c r="AQ15" s="29">
        <v>9443</v>
      </c>
      <c r="AR15" s="30">
        <v>100</v>
      </c>
      <c r="AS15" s="30">
        <v>97.912856374394835</v>
      </c>
      <c r="AT15" s="30">
        <v>97.945568145716393</v>
      </c>
      <c r="AU15" s="30">
        <v>0</v>
      </c>
      <c r="AV15" s="30">
        <v>2.0871436256051643</v>
      </c>
      <c r="AW15" s="30">
        <v>2.0544318542835964</v>
      </c>
      <c r="AX15" s="29">
        <v>219</v>
      </c>
      <c r="AY15" s="29">
        <v>9169</v>
      </c>
      <c r="AZ15" s="29">
        <v>9388</v>
      </c>
      <c r="BA15" s="29">
        <v>219</v>
      </c>
      <c r="BB15" s="29">
        <v>9274</v>
      </c>
      <c r="BC15" s="29">
        <v>9493</v>
      </c>
      <c r="BD15" s="30">
        <v>100</v>
      </c>
      <c r="BE15" s="30">
        <v>98.867802458486082</v>
      </c>
      <c r="BF15" s="30">
        <v>98.893921837143168</v>
      </c>
      <c r="BG15" s="30">
        <v>0</v>
      </c>
      <c r="BH15" s="30">
        <v>1.1321975415139098</v>
      </c>
      <c r="BI15" s="30">
        <v>1.1060781628568419</v>
      </c>
      <c r="BJ15" s="29">
        <v>248</v>
      </c>
      <c r="BK15" s="29">
        <v>9092</v>
      </c>
      <c r="BL15" s="29">
        <v>9340</v>
      </c>
      <c r="BM15" s="29">
        <v>248</v>
      </c>
      <c r="BN15" s="29">
        <v>9168</v>
      </c>
      <c r="BO15" s="29">
        <v>9416</v>
      </c>
      <c r="BP15" s="30">
        <v>100</v>
      </c>
      <c r="BQ15" s="30">
        <v>99.171029668411876</v>
      </c>
      <c r="BR15" s="30">
        <v>99.192863211554808</v>
      </c>
      <c r="BS15" s="30">
        <v>0</v>
      </c>
      <c r="BT15" s="30">
        <v>0.82897033158813271</v>
      </c>
      <c r="BU15" s="30">
        <v>0.80713678844519976</v>
      </c>
      <c r="BV15" s="29">
        <v>242</v>
      </c>
      <c r="BW15" s="29">
        <v>9045</v>
      </c>
      <c r="BX15" s="29">
        <v>9287</v>
      </c>
      <c r="BY15" s="29">
        <v>243</v>
      </c>
      <c r="BZ15" s="29">
        <v>9082</v>
      </c>
      <c r="CA15" s="29">
        <v>9325</v>
      </c>
      <c r="CB15" s="30">
        <v>99.588477366255148</v>
      </c>
      <c r="CC15" s="30">
        <v>99.592600748733759</v>
      </c>
      <c r="CD15" s="30">
        <v>99.59249329758714</v>
      </c>
      <c r="CE15" s="30">
        <v>0.41152263374485598</v>
      </c>
      <c r="CF15" s="30">
        <v>0.40739925126624094</v>
      </c>
      <c r="CG15" s="30">
        <v>0.40750670241286857</v>
      </c>
      <c r="CH15" s="29">
        <v>245</v>
      </c>
      <c r="CI15" s="29">
        <v>8790</v>
      </c>
      <c r="CJ15" s="29">
        <v>9035</v>
      </c>
      <c r="CK15" s="29">
        <v>245</v>
      </c>
      <c r="CL15" s="29">
        <v>8834</v>
      </c>
      <c r="CM15" s="29">
        <v>9079</v>
      </c>
      <c r="CN15" s="30">
        <v>100</v>
      </c>
      <c r="CO15" s="30">
        <v>99.501924383065429</v>
      </c>
      <c r="CP15" s="30">
        <v>99.515365128318095</v>
      </c>
      <c r="CQ15" s="30">
        <v>0</v>
      </c>
      <c r="CR15" s="30">
        <v>0.49807561693457097</v>
      </c>
      <c r="CS15" s="30">
        <v>0.48463487168190333</v>
      </c>
      <c r="CT15" s="29">
        <v>262</v>
      </c>
      <c r="CU15" s="29">
        <v>8370</v>
      </c>
      <c r="CV15" s="29">
        <v>8632</v>
      </c>
      <c r="CW15" s="29">
        <v>264</v>
      </c>
      <c r="CX15" s="29">
        <v>8376</v>
      </c>
      <c r="CY15" s="29">
        <v>8640</v>
      </c>
      <c r="CZ15" s="30">
        <v>99.242424242424249</v>
      </c>
      <c r="DA15" s="30">
        <v>99.928366762177646</v>
      </c>
      <c r="DB15" s="30">
        <v>99.907407407407405</v>
      </c>
      <c r="DC15" s="30">
        <v>0.75757575757575757</v>
      </c>
      <c r="DD15" s="30">
        <v>7.1633237822349566E-2</v>
      </c>
      <c r="DE15" s="30">
        <v>9.2592592592592601E-2</v>
      </c>
      <c r="DF15" s="29">
        <v>316</v>
      </c>
      <c r="DG15" s="29">
        <v>8147</v>
      </c>
      <c r="DH15" s="29">
        <v>8463</v>
      </c>
      <c r="DI15" s="29">
        <v>316</v>
      </c>
      <c r="DJ15" s="29">
        <v>8162</v>
      </c>
      <c r="DK15" s="29">
        <v>8478</v>
      </c>
      <c r="DL15" s="30">
        <v>100</v>
      </c>
      <c r="DM15" s="30">
        <v>99.816221514334728</v>
      </c>
      <c r="DN15" s="30">
        <v>99.823071479122433</v>
      </c>
      <c r="DO15" s="30">
        <v>0</v>
      </c>
      <c r="DP15" s="30">
        <v>0.18377848566527813</v>
      </c>
      <c r="DQ15" s="30">
        <v>0.17692852087756547</v>
      </c>
      <c r="DR15" s="29">
        <v>368</v>
      </c>
      <c r="DS15" s="29">
        <v>8051</v>
      </c>
      <c r="DT15" s="29">
        <v>8419</v>
      </c>
      <c r="DU15" s="29">
        <v>369</v>
      </c>
      <c r="DV15" s="29">
        <v>8059</v>
      </c>
      <c r="DW15" s="29">
        <v>8428</v>
      </c>
      <c r="DX15" s="30">
        <v>99.728997289972895</v>
      </c>
      <c r="DY15" s="30">
        <v>99.900732100756912</v>
      </c>
      <c r="DZ15" s="30">
        <v>99.893213099193161</v>
      </c>
      <c r="EA15" s="30">
        <v>0.27100271002710025</v>
      </c>
      <c r="EB15" s="30">
        <v>9.9267899243082269E-2</v>
      </c>
      <c r="EC15" s="30">
        <v>0.10678690080683437</v>
      </c>
      <c r="ED15" s="29">
        <v>379</v>
      </c>
      <c r="EE15" s="29">
        <v>7952</v>
      </c>
      <c r="EF15" s="29">
        <v>8331</v>
      </c>
      <c r="EG15" s="29">
        <v>380</v>
      </c>
      <c r="EH15" s="29">
        <v>7973</v>
      </c>
      <c r="EI15" s="29">
        <v>8353</v>
      </c>
      <c r="EJ15" s="30">
        <v>99.73684210526315</v>
      </c>
      <c r="EK15" s="30">
        <v>99.736611062335385</v>
      </c>
      <c r="EL15" s="30">
        <v>99.736621573087518</v>
      </c>
      <c r="EM15" s="30">
        <v>0.26315789473684209</v>
      </c>
      <c r="EN15" s="30">
        <v>0.26338893766461807</v>
      </c>
      <c r="EO15" s="30">
        <v>0.26337842691248653</v>
      </c>
      <c r="EP15" s="29">
        <v>399</v>
      </c>
      <c r="EQ15" s="29">
        <v>7641</v>
      </c>
      <c r="ER15" s="29">
        <v>8040</v>
      </c>
      <c r="ES15" s="29">
        <v>400</v>
      </c>
      <c r="ET15" s="29">
        <v>7652</v>
      </c>
      <c r="EU15" s="29">
        <v>8052</v>
      </c>
      <c r="EV15" s="30">
        <f t="shared" si="2"/>
        <v>99.75</v>
      </c>
      <c r="EW15" s="30">
        <f t="shared" si="3"/>
        <v>99.856246732880294</v>
      </c>
      <c r="EX15" s="30">
        <f t="shared" si="4"/>
        <v>99.850968703427725</v>
      </c>
      <c r="EY15" s="30">
        <f t="shared" si="5"/>
        <v>0.25</v>
      </c>
      <c r="EZ15" s="30">
        <f t="shared" si="6"/>
        <v>0.14375326711970726</v>
      </c>
      <c r="FA15" s="30">
        <f t="shared" si="7"/>
        <v>0.14903129657228018</v>
      </c>
    </row>
    <row r="16" spans="1:157">
      <c r="A16" s="28" t="s">
        <v>13</v>
      </c>
      <c r="B16" s="29">
        <v>732</v>
      </c>
      <c r="C16" s="29">
        <v>9839</v>
      </c>
      <c r="D16" s="29">
        <v>10571</v>
      </c>
      <c r="E16" s="29">
        <v>742</v>
      </c>
      <c r="F16" s="29">
        <v>10472</v>
      </c>
      <c r="G16" s="29">
        <v>11214</v>
      </c>
      <c r="H16" s="30">
        <v>98.652291105121293</v>
      </c>
      <c r="I16" s="30">
        <v>93.955309396485859</v>
      </c>
      <c r="J16" s="30">
        <v>94.26609595148922</v>
      </c>
      <c r="K16" s="30">
        <v>1.3477088948787064</v>
      </c>
      <c r="L16" s="30">
        <v>6.044690603514133</v>
      </c>
      <c r="M16" s="30">
        <v>5.7339040485107899</v>
      </c>
      <c r="N16" s="29">
        <v>697</v>
      </c>
      <c r="O16" s="29">
        <v>9887</v>
      </c>
      <c r="P16" s="29">
        <v>10584</v>
      </c>
      <c r="Q16" s="29">
        <v>715</v>
      </c>
      <c r="R16" s="29">
        <v>10579</v>
      </c>
      <c r="S16" s="29">
        <v>11294</v>
      </c>
      <c r="T16" s="30">
        <v>97.48251748251748</v>
      </c>
      <c r="U16" s="30">
        <v>93.45873901124871</v>
      </c>
      <c r="V16" s="30">
        <v>93.713476182043564</v>
      </c>
      <c r="W16" s="30">
        <v>2.5174825174825175</v>
      </c>
      <c r="X16" s="30">
        <v>6.5412609887513007</v>
      </c>
      <c r="Y16" s="30">
        <v>6.2865238179564367</v>
      </c>
      <c r="Z16" s="29">
        <v>807</v>
      </c>
      <c r="AA16" s="29">
        <v>10477</v>
      </c>
      <c r="AB16" s="29">
        <v>11284</v>
      </c>
      <c r="AC16" s="29">
        <v>813</v>
      </c>
      <c r="AD16" s="29">
        <v>10991</v>
      </c>
      <c r="AE16" s="29">
        <v>11804</v>
      </c>
      <c r="AF16" s="30">
        <v>99.261992619926204</v>
      </c>
      <c r="AG16" s="30">
        <v>95.323446456191434</v>
      </c>
      <c r="AH16" s="30">
        <v>95.594713656387668</v>
      </c>
      <c r="AI16" s="30">
        <v>0.73800738007380073</v>
      </c>
      <c r="AJ16" s="30">
        <v>4.6765535438085699</v>
      </c>
      <c r="AK16" s="30">
        <v>4.4052863436123353</v>
      </c>
      <c r="AL16" s="29">
        <v>808</v>
      </c>
      <c r="AM16" s="29">
        <v>11032</v>
      </c>
      <c r="AN16" s="29">
        <v>11840</v>
      </c>
      <c r="AO16" s="29">
        <v>814</v>
      </c>
      <c r="AP16" s="29">
        <v>11271</v>
      </c>
      <c r="AQ16" s="29">
        <v>12085</v>
      </c>
      <c r="AR16" s="30">
        <v>99.262899262899268</v>
      </c>
      <c r="AS16" s="30">
        <v>97.879513796468814</v>
      </c>
      <c r="AT16" s="30">
        <v>97.972693421597029</v>
      </c>
      <c r="AU16" s="30">
        <v>0.73710073710073709</v>
      </c>
      <c r="AV16" s="30">
        <v>2.1204862035311862</v>
      </c>
      <c r="AW16" s="30">
        <v>2.0273065784029787</v>
      </c>
      <c r="AX16" s="29">
        <v>842</v>
      </c>
      <c r="AY16" s="29">
        <v>11183</v>
      </c>
      <c r="AZ16" s="29">
        <v>12025</v>
      </c>
      <c r="BA16" s="29">
        <v>856</v>
      </c>
      <c r="BB16" s="29">
        <v>11429</v>
      </c>
      <c r="BC16" s="29">
        <v>12285</v>
      </c>
      <c r="BD16" s="30">
        <v>98.36448598130842</v>
      </c>
      <c r="BE16" s="30">
        <v>97.847580715723154</v>
      </c>
      <c r="BF16" s="30">
        <v>97.883597883597886</v>
      </c>
      <c r="BG16" s="30">
        <v>1.6355140186915886</v>
      </c>
      <c r="BH16" s="30">
        <v>2.1524192842768399</v>
      </c>
      <c r="BI16" s="30">
        <v>2.1164021164021163</v>
      </c>
      <c r="BJ16" s="29">
        <v>814</v>
      </c>
      <c r="BK16" s="29">
        <v>11438</v>
      </c>
      <c r="BL16" s="29">
        <v>12252</v>
      </c>
      <c r="BM16" s="29">
        <v>830</v>
      </c>
      <c r="BN16" s="29">
        <v>11600</v>
      </c>
      <c r="BO16" s="29">
        <v>12430</v>
      </c>
      <c r="BP16" s="30">
        <v>98.072289156626496</v>
      </c>
      <c r="BQ16" s="30">
        <v>98.603448275862064</v>
      </c>
      <c r="BR16" s="30">
        <v>98.567980691874496</v>
      </c>
      <c r="BS16" s="30">
        <v>1.9277108433734942</v>
      </c>
      <c r="BT16" s="30">
        <v>1.396551724137931</v>
      </c>
      <c r="BU16" s="30">
        <v>1.4320193081255028</v>
      </c>
      <c r="BV16" s="29">
        <v>861</v>
      </c>
      <c r="BW16" s="29">
        <v>11394</v>
      </c>
      <c r="BX16" s="29">
        <v>12255</v>
      </c>
      <c r="BY16" s="29">
        <v>873</v>
      </c>
      <c r="BZ16" s="29">
        <v>11465</v>
      </c>
      <c r="CA16" s="29">
        <v>12338</v>
      </c>
      <c r="CB16" s="30">
        <v>98.62542955326461</v>
      </c>
      <c r="CC16" s="30">
        <v>99.380723942433491</v>
      </c>
      <c r="CD16" s="30">
        <v>99.327281569136005</v>
      </c>
      <c r="CE16" s="30">
        <v>1.3745704467353952</v>
      </c>
      <c r="CF16" s="30">
        <v>0.61927605756650683</v>
      </c>
      <c r="CG16" s="30">
        <v>0.67271843086399741</v>
      </c>
      <c r="CH16" s="29">
        <v>873</v>
      </c>
      <c r="CI16" s="29">
        <v>11233</v>
      </c>
      <c r="CJ16" s="29">
        <v>12106</v>
      </c>
      <c r="CK16" s="29">
        <v>905</v>
      </c>
      <c r="CL16" s="29">
        <v>11314</v>
      </c>
      <c r="CM16" s="29">
        <v>12219</v>
      </c>
      <c r="CN16" s="30">
        <v>96.464088397790064</v>
      </c>
      <c r="CO16" s="30">
        <v>99.284072830121971</v>
      </c>
      <c r="CP16" s="30">
        <v>99.075210737376224</v>
      </c>
      <c r="CQ16" s="30">
        <v>3.535911602209945</v>
      </c>
      <c r="CR16" s="30">
        <v>0.71592716987802729</v>
      </c>
      <c r="CS16" s="30">
        <v>0.92478926262378258</v>
      </c>
      <c r="CT16" s="29">
        <v>844</v>
      </c>
      <c r="CU16" s="29">
        <v>11124</v>
      </c>
      <c r="CV16" s="29">
        <v>11968</v>
      </c>
      <c r="CW16" s="29">
        <v>849</v>
      </c>
      <c r="CX16" s="29">
        <v>11155</v>
      </c>
      <c r="CY16" s="29">
        <v>12004</v>
      </c>
      <c r="CZ16" s="30">
        <v>99.411071849234389</v>
      </c>
      <c r="DA16" s="30">
        <v>99.722097714029573</v>
      </c>
      <c r="DB16" s="30">
        <v>99.700099966677769</v>
      </c>
      <c r="DC16" s="30">
        <v>0.58892815076560656</v>
      </c>
      <c r="DD16" s="30">
        <v>0.27790228597041683</v>
      </c>
      <c r="DE16" s="30">
        <v>0.29990003332222592</v>
      </c>
      <c r="DF16" s="29">
        <v>876</v>
      </c>
      <c r="DG16" s="29">
        <v>11174</v>
      </c>
      <c r="DH16" s="29">
        <v>12050</v>
      </c>
      <c r="DI16" s="29">
        <v>882</v>
      </c>
      <c r="DJ16" s="29">
        <v>11213</v>
      </c>
      <c r="DK16" s="29">
        <v>12095</v>
      </c>
      <c r="DL16" s="30">
        <v>99.319727891156461</v>
      </c>
      <c r="DM16" s="30">
        <v>99.652189422991171</v>
      </c>
      <c r="DN16" s="30">
        <v>99.627945431996693</v>
      </c>
      <c r="DO16" s="30">
        <v>0.68027210884353739</v>
      </c>
      <c r="DP16" s="30">
        <v>0.34781057700882906</v>
      </c>
      <c r="DQ16" s="30">
        <v>0.37205456800330716</v>
      </c>
      <c r="DR16" s="29">
        <v>851</v>
      </c>
      <c r="DS16" s="29">
        <v>11168</v>
      </c>
      <c r="DT16" s="29">
        <v>12019</v>
      </c>
      <c r="DU16" s="29">
        <v>856</v>
      </c>
      <c r="DV16" s="29">
        <v>11252</v>
      </c>
      <c r="DW16" s="29">
        <v>12108</v>
      </c>
      <c r="DX16" s="30">
        <v>99.415887850467286</v>
      </c>
      <c r="DY16" s="30">
        <v>99.253466050479915</v>
      </c>
      <c r="DZ16" s="30">
        <v>99.264948794185656</v>
      </c>
      <c r="EA16" s="30">
        <v>0.58411214953271029</v>
      </c>
      <c r="EB16" s="30">
        <v>0.74653394952008534</v>
      </c>
      <c r="EC16" s="30">
        <v>0.73505120581433769</v>
      </c>
      <c r="ED16" s="29">
        <v>853</v>
      </c>
      <c r="EE16" s="29">
        <v>11370</v>
      </c>
      <c r="EF16" s="29">
        <v>12223</v>
      </c>
      <c r="EG16" s="29">
        <v>867</v>
      </c>
      <c r="EH16" s="29">
        <v>11433</v>
      </c>
      <c r="EI16" s="29">
        <v>12300</v>
      </c>
      <c r="EJ16" s="30">
        <v>98.385236447520185</v>
      </c>
      <c r="EK16" s="30">
        <v>99.44896352663342</v>
      </c>
      <c r="EL16" s="30">
        <v>99.373983739837399</v>
      </c>
      <c r="EM16" s="30">
        <v>1.6147635524798154</v>
      </c>
      <c r="EN16" s="30">
        <v>0.55103647336657047</v>
      </c>
      <c r="EO16" s="30">
        <v>0.62601626016260159</v>
      </c>
      <c r="EP16" s="29">
        <v>870</v>
      </c>
      <c r="EQ16" s="29">
        <v>11405</v>
      </c>
      <c r="ER16" s="29">
        <v>12275</v>
      </c>
      <c r="ES16" s="29">
        <v>871</v>
      </c>
      <c r="ET16" s="29">
        <v>11455</v>
      </c>
      <c r="EU16" s="29">
        <v>12326</v>
      </c>
      <c r="EV16" s="30">
        <f t="shared" si="2"/>
        <v>99.885189437428252</v>
      </c>
      <c r="EW16" s="30">
        <f t="shared" si="3"/>
        <v>99.563509384548226</v>
      </c>
      <c r="EX16" s="30">
        <f t="shared" si="4"/>
        <v>99.58624046730489</v>
      </c>
      <c r="EY16" s="30">
        <f t="shared" si="5"/>
        <v>0.11481056257175661</v>
      </c>
      <c r="EZ16" s="30">
        <f t="shared" si="6"/>
        <v>0.43649061545176782</v>
      </c>
      <c r="FA16" s="30">
        <f t="shared" si="7"/>
        <v>0.41375953269511606</v>
      </c>
    </row>
    <row r="17" spans="1:157">
      <c r="A17" s="28" t="s">
        <v>14</v>
      </c>
      <c r="B17" s="29">
        <v>0</v>
      </c>
      <c r="C17" s="29">
        <v>861</v>
      </c>
      <c r="D17" s="29">
        <v>861</v>
      </c>
      <c r="E17" s="29">
        <v>0</v>
      </c>
      <c r="F17" s="29">
        <v>909</v>
      </c>
      <c r="G17" s="29">
        <v>909</v>
      </c>
      <c r="H17" s="30" t="s">
        <v>78</v>
      </c>
      <c r="I17" s="30">
        <v>94.71947194719472</v>
      </c>
      <c r="J17" s="30">
        <v>94.71947194719472</v>
      </c>
      <c r="K17" s="30" t="s">
        <v>78</v>
      </c>
      <c r="L17" s="30">
        <v>5.2805280528052805</v>
      </c>
      <c r="M17" s="30">
        <v>5.2805280528052805</v>
      </c>
      <c r="N17" s="29">
        <v>0</v>
      </c>
      <c r="O17" s="29">
        <v>855</v>
      </c>
      <c r="P17" s="29">
        <v>855</v>
      </c>
      <c r="Q17" s="29">
        <v>0</v>
      </c>
      <c r="R17" s="29">
        <v>887</v>
      </c>
      <c r="S17" s="29">
        <v>887</v>
      </c>
      <c r="T17" s="30" t="s">
        <v>78</v>
      </c>
      <c r="U17" s="30">
        <v>96.392333709131904</v>
      </c>
      <c r="V17" s="30">
        <v>96.392333709131904</v>
      </c>
      <c r="W17" s="30" t="s">
        <v>78</v>
      </c>
      <c r="X17" s="30">
        <v>3.6076662908680945</v>
      </c>
      <c r="Y17" s="30">
        <v>3.6076662908680945</v>
      </c>
      <c r="Z17" s="29">
        <v>0</v>
      </c>
      <c r="AA17" s="29">
        <v>863</v>
      </c>
      <c r="AB17" s="29">
        <v>863</v>
      </c>
      <c r="AC17" s="29">
        <v>0</v>
      </c>
      <c r="AD17" s="29">
        <v>904</v>
      </c>
      <c r="AE17" s="29">
        <v>904</v>
      </c>
      <c r="AF17" s="30" t="s">
        <v>78</v>
      </c>
      <c r="AG17" s="30">
        <v>95.464601769911511</v>
      </c>
      <c r="AH17" s="30">
        <v>95.464601769911511</v>
      </c>
      <c r="AI17" s="30" t="s">
        <v>78</v>
      </c>
      <c r="AJ17" s="30">
        <v>4.5353982300884956</v>
      </c>
      <c r="AK17" s="30">
        <v>4.5353982300884956</v>
      </c>
      <c r="AL17" s="29">
        <v>0</v>
      </c>
      <c r="AM17" s="29">
        <v>868</v>
      </c>
      <c r="AN17" s="29">
        <v>868</v>
      </c>
      <c r="AO17" s="29">
        <v>0</v>
      </c>
      <c r="AP17" s="29">
        <v>868</v>
      </c>
      <c r="AQ17" s="29">
        <v>868</v>
      </c>
      <c r="AR17" s="30" t="s">
        <v>78</v>
      </c>
      <c r="AS17" s="30">
        <v>100</v>
      </c>
      <c r="AT17" s="30">
        <v>100</v>
      </c>
      <c r="AU17" s="30" t="s">
        <v>78</v>
      </c>
      <c r="AV17" s="30">
        <v>0</v>
      </c>
      <c r="AW17" s="30">
        <v>0</v>
      </c>
      <c r="AX17" s="29">
        <v>0</v>
      </c>
      <c r="AY17" s="29">
        <v>834</v>
      </c>
      <c r="AZ17" s="29">
        <v>834</v>
      </c>
      <c r="BA17" s="29">
        <v>0</v>
      </c>
      <c r="BB17" s="29">
        <v>835</v>
      </c>
      <c r="BC17" s="29">
        <v>835</v>
      </c>
      <c r="BD17" s="30" t="s">
        <v>78</v>
      </c>
      <c r="BE17" s="30">
        <v>99.880239520958085</v>
      </c>
      <c r="BF17" s="30">
        <v>99.880239520958085</v>
      </c>
      <c r="BG17" s="30" t="s">
        <v>78</v>
      </c>
      <c r="BH17" s="30">
        <v>0.11976047904191617</v>
      </c>
      <c r="BI17" s="30">
        <v>0.11976047904191617</v>
      </c>
      <c r="BJ17" s="29">
        <v>0</v>
      </c>
      <c r="BK17" s="29">
        <v>830</v>
      </c>
      <c r="BL17" s="29">
        <v>830</v>
      </c>
      <c r="BM17" s="29">
        <v>0</v>
      </c>
      <c r="BN17" s="29">
        <v>831</v>
      </c>
      <c r="BO17" s="29">
        <v>831</v>
      </c>
      <c r="BP17" s="30" t="s">
        <v>78</v>
      </c>
      <c r="BQ17" s="30">
        <v>99.879663056558371</v>
      </c>
      <c r="BR17" s="30">
        <v>99.879663056558371</v>
      </c>
      <c r="BS17" s="30" t="s">
        <v>78</v>
      </c>
      <c r="BT17" s="30">
        <v>0.12033694344163659</v>
      </c>
      <c r="BU17" s="30">
        <v>0.12033694344163659</v>
      </c>
      <c r="BV17" s="29">
        <v>0</v>
      </c>
      <c r="BW17" s="29">
        <v>812</v>
      </c>
      <c r="BX17" s="29">
        <v>812</v>
      </c>
      <c r="BY17" s="29">
        <v>0</v>
      </c>
      <c r="BZ17" s="29">
        <v>812</v>
      </c>
      <c r="CA17" s="29">
        <v>812</v>
      </c>
      <c r="CB17" s="30" t="s">
        <v>78</v>
      </c>
      <c r="CC17" s="30">
        <v>100</v>
      </c>
      <c r="CD17" s="30">
        <v>100</v>
      </c>
      <c r="CE17" s="30" t="s">
        <v>78</v>
      </c>
      <c r="CF17" s="30">
        <v>0</v>
      </c>
      <c r="CG17" s="30">
        <v>0</v>
      </c>
      <c r="CH17" s="29">
        <v>0</v>
      </c>
      <c r="CI17" s="29">
        <v>756</v>
      </c>
      <c r="CJ17" s="29">
        <v>756</v>
      </c>
      <c r="CK17" s="29">
        <v>0</v>
      </c>
      <c r="CL17" s="29">
        <v>756</v>
      </c>
      <c r="CM17" s="29">
        <v>756</v>
      </c>
      <c r="CN17" s="30" t="s">
        <v>78</v>
      </c>
      <c r="CO17" s="30">
        <v>100</v>
      </c>
      <c r="CP17" s="30">
        <v>100</v>
      </c>
      <c r="CQ17" s="30" t="s">
        <v>78</v>
      </c>
      <c r="CR17" s="30">
        <v>0</v>
      </c>
      <c r="CS17" s="30">
        <v>0</v>
      </c>
      <c r="CT17" s="29">
        <v>0</v>
      </c>
      <c r="CU17" s="29">
        <v>696</v>
      </c>
      <c r="CV17" s="29">
        <v>696</v>
      </c>
      <c r="CW17" s="29">
        <v>0</v>
      </c>
      <c r="CX17" s="29">
        <v>696</v>
      </c>
      <c r="CY17" s="29">
        <v>696</v>
      </c>
      <c r="CZ17" s="30" t="s">
        <v>78</v>
      </c>
      <c r="DA17" s="30">
        <v>100</v>
      </c>
      <c r="DB17" s="30">
        <v>100</v>
      </c>
      <c r="DC17" s="30" t="s">
        <v>78</v>
      </c>
      <c r="DD17" s="30">
        <v>0</v>
      </c>
      <c r="DE17" s="30">
        <v>0</v>
      </c>
      <c r="DF17" s="29">
        <v>0</v>
      </c>
      <c r="DG17" s="29">
        <v>693</v>
      </c>
      <c r="DH17" s="29">
        <v>693</v>
      </c>
      <c r="DI17" s="29">
        <v>0</v>
      </c>
      <c r="DJ17" s="29">
        <v>699</v>
      </c>
      <c r="DK17" s="29">
        <v>699</v>
      </c>
      <c r="DL17" s="30">
        <v>0</v>
      </c>
      <c r="DM17" s="30">
        <v>99.141630901287556</v>
      </c>
      <c r="DN17" s="30">
        <v>99.141630901287556</v>
      </c>
      <c r="DO17" s="30">
        <v>0</v>
      </c>
      <c r="DP17" s="30">
        <v>0.85836909871244638</v>
      </c>
      <c r="DQ17" s="30">
        <v>0.85836909871244638</v>
      </c>
      <c r="DR17" s="29">
        <v>0</v>
      </c>
      <c r="DS17" s="29">
        <v>671</v>
      </c>
      <c r="DT17" s="29">
        <v>671</v>
      </c>
      <c r="DU17" s="29">
        <v>0</v>
      </c>
      <c r="DV17" s="29">
        <v>674</v>
      </c>
      <c r="DW17" s="29">
        <v>674</v>
      </c>
      <c r="DX17" s="30">
        <v>0</v>
      </c>
      <c r="DY17" s="30">
        <v>99.554896142433236</v>
      </c>
      <c r="DZ17" s="30">
        <v>99.554896142433236</v>
      </c>
      <c r="EA17" s="30">
        <v>0</v>
      </c>
      <c r="EB17" s="30">
        <v>0.44510385756676557</v>
      </c>
      <c r="EC17" s="30">
        <v>0.44510385756676557</v>
      </c>
      <c r="ED17" s="29"/>
      <c r="EE17" s="29">
        <v>611</v>
      </c>
      <c r="EF17" s="29">
        <v>611</v>
      </c>
      <c r="EG17" s="29"/>
      <c r="EH17" s="29">
        <v>612</v>
      </c>
      <c r="EI17" s="29">
        <v>612</v>
      </c>
      <c r="EJ17" s="30"/>
      <c r="EK17" s="30">
        <v>99.83660130718954</v>
      </c>
      <c r="EL17" s="30">
        <v>99.83660130718954</v>
      </c>
      <c r="EM17" s="30"/>
      <c r="EN17" s="30">
        <v>0.16339869281045752</v>
      </c>
      <c r="EO17" s="30">
        <v>0.16339869281045752</v>
      </c>
      <c r="EP17" s="29"/>
      <c r="EQ17" s="29">
        <v>628</v>
      </c>
      <c r="ER17" s="29">
        <v>628</v>
      </c>
      <c r="ES17" s="29"/>
      <c r="ET17" s="29">
        <v>628</v>
      </c>
      <c r="EU17" s="29">
        <v>628</v>
      </c>
      <c r="EV17" s="30"/>
      <c r="EW17" s="30">
        <f t="shared" si="3"/>
        <v>100</v>
      </c>
      <c r="EX17" s="30">
        <f t="shared" si="4"/>
        <v>100</v>
      </c>
      <c r="EY17" s="30"/>
      <c r="EZ17" s="30">
        <f t="shared" si="6"/>
        <v>0</v>
      </c>
      <c r="FA17" s="30">
        <f t="shared" si="7"/>
        <v>0</v>
      </c>
    </row>
    <row r="18" spans="1:157">
      <c r="A18" s="28" t="s">
        <v>15</v>
      </c>
      <c r="B18" s="29">
        <v>9750</v>
      </c>
      <c r="C18" s="29">
        <v>46749</v>
      </c>
      <c r="D18" s="29">
        <v>56499</v>
      </c>
      <c r="E18" s="29">
        <v>9851</v>
      </c>
      <c r="F18" s="29">
        <v>49506</v>
      </c>
      <c r="G18" s="29">
        <v>59357</v>
      </c>
      <c r="H18" s="30">
        <v>98.974723378337231</v>
      </c>
      <c r="I18" s="30">
        <v>94.430978063265059</v>
      </c>
      <c r="J18" s="30">
        <v>95.185066630725942</v>
      </c>
      <c r="K18" s="30">
        <v>1.0252766216627753</v>
      </c>
      <c r="L18" s="30">
        <v>5.5690219367349414</v>
      </c>
      <c r="M18" s="30">
        <v>4.814933369274053</v>
      </c>
      <c r="N18" s="29">
        <v>9789</v>
      </c>
      <c r="O18" s="29">
        <v>47408</v>
      </c>
      <c r="P18" s="29">
        <v>57197</v>
      </c>
      <c r="Q18" s="29">
        <v>9883</v>
      </c>
      <c r="R18" s="29">
        <v>49954</v>
      </c>
      <c r="S18" s="29">
        <v>59837</v>
      </c>
      <c r="T18" s="30">
        <v>99.048871800060709</v>
      </c>
      <c r="U18" s="30">
        <v>94.903311046162457</v>
      </c>
      <c r="V18" s="30">
        <v>95.588014104985206</v>
      </c>
      <c r="W18" s="30">
        <v>0.95112819993928965</v>
      </c>
      <c r="X18" s="30">
        <v>5.0966889538375302</v>
      </c>
      <c r="Y18" s="30">
        <v>4.4119858950147899</v>
      </c>
      <c r="Z18" s="29">
        <v>10273</v>
      </c>
      <c r="AA18" s="29">
        <v>49952</v>
      </c>
      <c r="AB18" s="29">
        <v>60225</v>
      </c>
      <c r="AC18" s="29">
        <v>10323</v>
      </c>
      <c r="AD18" s="29">
        <v>51718</v>
      </c>
      <c r="AE18" s="29">
        <v>62041</v>
      </c>
      <c r="AF18" s="30">
        <v>99.515644676934997</v>
      </c>
      <c r="AG18" s="30">
        <v>96.585328125604235</v>
      </c>
      <c r="AH18" s="30">
        <v>97.072903402588608</v>
      </c>
      <c r="AI18" s="30">
        <v>0.48435532306500045</v>
      </c>
      <c r="AJ18" s="30">
        <v>3.4146718743957618</v>
      </c>
      <c r="AK18" s="30">
        <v>2.9270965974113894</v>
      </c>
      <c r="AL18" s="29">
        <v>10454</v>
      </c>
      <c r="AM18" s="29">
        <v>51680</v>
      </c>
      <c r="AN18" s="29">
        <v>62134</v>
      </c>
      <c r="AO18" s="29">
        <v>10475</v>
      </c>
      <c r="AP18" s="29">
        <v>52524</v>
      </c>
      <c r="AQ18" s="29">
        <v>62999</v>
      </c>
      <c r="AR18" s="30">
        <v>99.799522673031021</v>
      </c>
      <c r="AS18" s="30">
        <v>98.393115528139518</v>
      </c>
      <c r="AT18" s="30">
        <v>98.626962332735431</v>
      </c>
      <c r="AU18" s="30">
        <v>0.20047732696897377</v>
      </c>
      <c r="AV18" s="30">
        <v>1.6068844718604827</v>
      </c>
      <c r="AW18" s="30">
        <v>1.3730376672645599</v>
      </c>
      <c r="AX18" s="29">
        <v>10487</v>
      </c>
      <c r="AY18" s="29">
        <v>52314</v>
      </c>
      <c r="AZ18" s="29">
        <v>62801</v>
      </c>
      <c r="BA18" s="29">
        <v>10510</v>
      </c>
      <c r="BB18" s="29">
        <v>52859</v>
      </c>
      <c r="BC18" s="29">
        <v>63369</v>
      </c>
      <c r="BD18" s="30">
        <v>99.781160799238819</v>
      </c>
      <c r="BE18" s="30">
        <v>98.968955144819233</v>
      </c>
      <c r="BF18" s="30">
        <v>99.103662674178224</v>
      </c>
      <c r="BG18" s="30">
        <v>0.21883920076117983</v>
      </c>
      <c r="BH18" s="30">
        <v>1.0310448551807638</v>
      </c>
      <c r="BI18" s="30">
        <v>0.89633732582177406</v>
      </c>
      <c r="BJ18" s="29">
        <v>10378</v>
      </c>
      <c r="BK18" s="29">
        <v>52216</v>
      </c>
      <c r="BL18" s="29">
        <v>62594</v>
      </c>
      <c r="BM18" s="29">
        <v>10410</v>
      </c>
      <c r="BN18" s="29">
        <v>52748</v>
      </c>
      <c r="BO18" s="29">
        <v>63158</v>
      </c>
      <c r="BP18" s="30">
        <v>99.692603266090302</v>
      </c>
      <c r="BQ18" s="30">
        <v>98.991430954728145</v>
      </c>
      <c r="BR18" s="30">
        <v>99.107001488330852</v>
      </c>
      <c r="BS18" s="30">
        <v>0.30739673390970224</v>
      </c>
      <c r="BT18" s="30">
        <v>1.0085690452718585</v>
      </c>
      <c r="BU18" s="30">
        <v>0.89299851166914723</v>
      </c>
      <c r="BV18" s="29">
        <v>10528</v>
      </c>
      <c r="BW18" s="29">
        <v>51810</v>
      </c>
      <c r="BX18" s="29">
        <v>62338</v>
      </c>
      <c r="BY18" s="29">
        <v>10573</v>
      </c>
      <c r="BZ18" s="29">
        <v>52060</v>
      </c>
      <c r="CA18" s="29">
        <v>62633</v>
      </c>
      <c r="CB18" s="30">
        <v>99.574387591033769</v>
      </c>
      <c r="CC18" s="30">
        <v>99.519784863618895</v>
      </c>
      <c r="CD18" s="30">
        <v>99.52900228314148</v>
      </c>
      <c r="CE18" s="30">
        <v>0.42561240896623481</v>
      </c>
      <c r="CF18" s="30">
        <v>0.48021513638109875</v>
      </c>
      <c r="CG18" s="30">
        <v>0.47099771685852504</v>
      </c>
      <c r="CH18" s="29">
        <v>10421</v>
      </c>
      <c r="CI18" s="29">
        <v>51133</v>
      </c>
      <c r="CJ18" s="29">
        <v>61554</v>
      </c>
      <c r="CK18" s="29">
        <v>10456</v>
      </c>
      <c r="CL18" s="29">
        <v>51317</v>
      </c>
      <c r="CM18" s="29">
        <v>61773</v>
      </c>
      <c r="CN18" s="30">
        <v>99.665263963274668</v>
      </c>
      <c r="CO18" s="30">
        <v>99.641444355671609</v>
      </c>
      <c r="CP18" s="30">
        <v>99.645476178913114</v>
      </c>
      <c r="CQ18" s="30">
        <v>0.3347360367253252</v>
      </c>
      <c r="CR18" s="30">
        <v>0.35855564432839021</v>
      </c>
      <c r="CS18" s="30">
        <v>0.35452382108688263</v>
      </c>
      <c r="CT18" s="29">
        <v>10146</v>
      </c>
      <c r="CU18" s="29">
        <v>49208</v>
      </c>
      <c r="CV18" s="29">
        <v>59354</v>
      </c>
      <c r="CW18" s="29">
        <v>10193</v>
      </c>
      <c r="CX18" s="29">
        <v>49342</v>
      </c>
      <c r="CY18" s="29">
        <v>59535</v>
      </c>
      <c r="CZ18" s="30">
        <v>99.538899244579611</v>
      </c>
      <c r="DA18" s="30">
        <v>99.728426087308989</v>
      </c>
      <c r="DB18" s="30">
        <v>99.695977156294617</v>
      </c>
      <c r="DC18" s="30">
        <v>0.46110075542038653</v>
      </c>
      <c r="DD18" s="30">
        <v>0.27157391269101372</v>
      </c>
      <c r="DE18" s="30">
        <v>0.30402284370538341</v>
      </c>
      <c r="DF18" s="29">
        <v>10335</v>
      </c>
      <c r="DG18" s="29">
        <v>47987</v>
      </c>
      <c r="DH18" s="29">
        <v>58322</v>
      </c>
      <c r="DI18" s="29">
        <v>10345</v>
      </c>
      <c r="DJ18" s="29">
        <v>48123</v>
      </c>
      <c r="DK18" s="29">
        <v>58468</v>
      </c>
      <c r="DL18" s="30">
        <v>99.903334944417594</v>
      </c>
      <c r="DM18" s="30">
        <v>99.717390852606854</v>
      </c>
      <c r="DN18" s="30">
        <v>99.750290757337339</v>
      </c>
      <c r="DO18" s="30">
        <v>9.6665055582406956E-2</v>
      </c>
      <c r="DP18" s="30">
        <v>0.28260914739313842</v>
      </c>
      <c r="DQ18" s="30">
        <v>0.24970924266265307</v>
      </c>
      <c r="DR18" s="29">
        <v>10203</v>
      </c>
      <c r="DS18" s="29">
        <v>46649</v>
      </c>
      <c r="DT18" s="29">
        <v>56852</v>
      </c>
      <c r="DU18" s="29">
        <v>10480</v>
      </c>
      <c r="DV18" s="29">
        <v>46884</v>
      </c>
      <c r="DW18" s="29">
        <v>57364</v>
      </c>
      <c r="DX18" s="30">
        <v>97.356870229007626</v>
      </c>
      <c r="DY18" s="30">
        <v>99.498762904189064</v>
      </c>
      <c r="DZ18" s="30">
        <v>99.107454152430094</v>
      </c>
      <c r="EA18" s="30">
        <v>2.6431297709923665</v>
      </c>
      <c r="EB18" s="30">
        <v>0.50123709581093756</v>
      </c>
      <c r="EC18" s="30">
        <v>0.89254584756990452</v>
      </c>
      <c r="ED18" s="29">
        <v>10539</v>
      </c>
      <c r="EE18" s="29">
        <v>45950</v>
      </c>
      <c r="EF18" s="29">
        <v>56489</v>
      </c>
      <c r="EG18" s="29">
        <v>10576</v>
      </c>
      <c r="EH18" s="29">
        <v>46278</v>
      </c>
      <c r="EI18" s="29">
        <v>56854</v>
      </c>
      <c r="EJ18" s="30">
        <v>99.650151285930406</v>
      </c>
      <c r="EK18" s="30">
        <v>99.291239898007689</v>
      </c>
      <c r="EL18" s="30">
        <v>99.358004713828407</v>
      </c>
      <c r="EM18" s="30">
        <v>0.3498487140695915</v>
      </c>
      <c r="EN18" s="30">
        <v>0.70876010199230732</v>
      </c>
      <c r="EO18" s="30">
        <v>0.6419952861715974</v>
      </c>
      <c r="EP18" s="29">
        <v>11083</v>
      </c>
      <c r="EQ18" s="29">
        <v>45521</v>
      </c>
      <c r="ER18" s="29">
        <v>56604</v>
      </c>
      <c r="ES18" s="29">
        <v>11097</v>
      </c>
      <c r="ET18" s="29">
        <v>45653</v>
      </c>
      <c r="EU18" s="29">
        <v>56750</v>
      </c>
      <c r="EV18" s="30">
        <f t="shared" si="2"/>
        <v>99.873839776516178</v>
      </c>
      <c r="EW18" s="30">
        <f t="shared" si="3"/>
        <v>99.710862374871311</v>
      </c>
      <c r="EX18" s="30">
        <f t="shared" si="4"/>
        <v>99.742731277533039</v>
      </c>
      <c r="EY18" s="30">
        <f t="shared" si="5"/>
        <v>0.12616022348382447</v>
      </c>
      <c r="EZ18" s="30">
        <f t="shared" si="6"/>
        <v>0.28913762512868818</v>
      </c>
      <c r="FA18" s="30">
        <f t="shared" si="7"/>
        <v>0.25726872246696036</v>
      </c>
    </row>
    <row r="19" spans="1:157">
      <c r="A19" s="28" t="s">
        <v>16</v>
      </c>
      <c r="B19" s="29">
        <v>42</v>
      </c>
      <c r="C19" s="29">
        <v>4946</v>
      </c>
      <c r="D19" s="29">
        <v>4988</v>
      </c>
      <c r="E19" s="29">
        <v>42</v>
      </c>
      <c r="F19" s="29">
        <v>5159</v>
      </c>
      <c r="G19" s="29">
        <v>5201</v>
      </c>
      <c r="H19" s="30">
        <v>100</v>
      </c>
      <c r="I19" s="30">
        <v>95.871292886218257</v>
      </c>
      <c r="J19" s="30">
        <v>95.904633724283798</v>
      </c>
      <c r="K19" s="30">
        <v>0</v>
      </c>
      <c r="L19" s="30">
        <v>4.1287071137817408</v>
      </c>
      <c r="M19" s="30">
        <v>4.0953662757162084</v>
      </c>
      <c r="N19" s="29">
        <v>27</v>
      </c>
      <c r="O19" s="29">
        <v>4984</v>
      </c>
      <c r="P19" s="29">
        <v>5011</v>
      </c>
      <c r="Q19" s="29">
        <v>27</v>
      </c>
      <c r="R19" s="29">
        <v>5181</v>
      </c>
      <c r="S19" s="29">
        <v>5208</v>
      </c>
      <c r="T19" s="30">
        <v>100</v>
      </c>
      <c r="U19" s="30">
        <v>96.197645242231232</v>
      </c>
      <c r="V19" s="30">
        <v>96.217357910906301</v>
      </c>
      <c r="W19" s="30">
        <v>0</v>
      </c>
      <c r="X19" s="30">
        <v>3.8023547577687706</v>
      </c>
      <c r="Y19" s="30">
        <v>3.7826420890937018</v>
      </c>
      <c r="Z19" s="29">
        <v>29</v>
      </c>
      <c r="AA19" s="29">
        <v>5226</v>
      </c>
      <c r="AB19" s="29">
        <v>5255</v>
      </c>
      <c r="AC19" s="29">
        <v>29</v>
      </c>
      <c r="AD19" s="29">
        <v>5345</v>
      </c>
      <c r="AE19" s="29">
        <v>5374</v>
      </c>
      <c r="AF19" s="30">
        <v>100</v>
      </c>
      <c r="AG19" s="30">
        <v>97.773620205799816</v>
      </c>
      <c r="AH19" s="30">
        <v>97.78563453665798</v>
      </c>
      <c r="AI19" s="30">
        <v>0</v>
      </c>
      <c r="AJ19" s="30">
        <v>2.2263797942001871</v>
      </c>
      <c r="AK19" s="30">
        <v>2.2143654633420171</v>
      </c>
      <c r="AL19" s="29">
        <v>20</v>
      </c>
      <c r="AM19" s="29">
        <v>5273</v>
      </c>
      <c r="AN19" s="29">
        <v>5293</v>
      </c>
      <c r="AO19" s="29">
        <v>20</v>
      </c>
      <c r="AP19" s="29">
        <v>5300</v>
      </c>
      <c r="AQ19" s="29">
        <v>5320</v>
      </c>
      <c r="AR19" s="30">
        <v>100</v>
      </c>
      <c r="AS19" s="30">
        <v>99.490566037735846</v>
      </c>
      <c r="AT19" s="30">
        <v>99.492481203007515</v>
      </c>
      <c r="AU19" s="30">
        <v>0</v>
      </c>
      <c r="AV19" s="30">
        <v>0.50943396226415094</v>
      </c>
      <c r="AW19" s="30">
        <v>0.50751879699248126</v>
      </c>
      <c r="AX19" s="29">
        <v>22</v>
      </c>
      <c r="AY19" s="29">
        <v>5221</v>
      </c>
      <c r="AZ19" s="29">
        <v>5243</v>
      </c>
      <c r="BA19" s="29">
        <v>22</v>
      </c>
      <c r="BB19" s="29">
        <v>5232</v>
      </c>
      <c r="BC19" s="29">
        <v>5254</v>
      </c>
      <c r="BD19" s="30">
        <v>100</v>
      </c>
      <c r="BE19" s="30">
        <v>99.789755351681947</v>
      </c>
      <c r="BF19" s="30">
        <v>99.790635706128654</v>
      </c>
      <c r="BG19" s="30">
        <v>0</v>
      </c>
      <c r="BH19" s="30">
        <v>0.21024464831804279</v>
      </c>
      <c r="BI19" s="30">
        <v>0.20936429387133612</v>
      </c>
      <c r="BJ19" s="29">
        <v>23</v>
      </c>
      <c r="BK19" s="29">
        <v>5138</v>
      </c>
      <c r="BL19" s="29">
        <v>5161</v>
      </c>
      <c r="BM19" s="29">
        <v>23</v>
      </c>
      <c r="BN19" s="29">
        <v>5167</v>
      </c>
      <c r="BO19" s="29">
        <v>5190</v>
      </c>
      <c r="BP19" s="30">
        <v>100</v>
      </c>
      <c r="BQ19" s="30">
        <v>99.438745887362103</v>
      </c>
      <c r="BR19" s="30">
        <v>99.4412331406551</v>
      </c>
      <c r="BS19" s="30">
        <v>0</v>
      </c>
      <c r="BT19" s="30">
        <v>0.56125411263789438</v>
      </c>
      <c r="BU19" s="30">
        <v>0.55876685934489412</v>
      </c>
      <c r="BV19" s="29">
        <v>29</v>
      </c>
      <c r="BW19" s="29">
        <v>5048</v>
      </c>
      <c r="BX19" s="29">
        <v>5077</v>
      </c>
      <c r="BY19" s="29">
        <v>30</v>
      </c>
      <c r="BZ19" s="29">
        <v>5051</v>
      </c>
      <c r="CA19" s="29">
        <v>5081</v>
      </c>
      <c r="CB19" s="30">
        <v>96.666666666666671</v>
      </c>
      <c r="CC19" s="30">
        <v>99.940605820629585</v>
      </c>
      <c r="CD19" s="30">
        <v>99.921275339500099</v>
      </c>
      <c r="CE19" s="30">
        <v>3.3333333333333335</v>
      </c>
      <c r="CF19" s="30">
        <v>5.9394179370421699E-2</v>
      </c>
      <c r="CG19" s="30">
        <v>7.8724660499901594E-2</v>
      </c>
      <c r="CH19" s="29">
        <v>40</v>
      </c>
      <c r="CI19" s="29">
        <v>5026</v>
      </c>
      <c r="CJ19" s="29">
        <v>5066</v>
      </c>
      <c r="CK19" s="29">
        <v>41</v>
      </c>
      <c r="CL19" s="29">
        <v>5033</v>
      </c>
      <c r="CM19" s="29">
        <v>5074</v>
      </c>
      <c r="CN19" s="30">
        <v>97.560975609756099</v>
      </c>
      <c r="CO19" s="30">
        <v>99.860917941585541</v>
      </c>
      <c r="CP19" s="30">
        <v>99.842333464722117</v>
      </c>
      <c r="CQ19" s="30">
        <v>2.4390243902439024</v>
      </c>
      <c r="CR19" s="30">
        <v>0.13908205841446453</v>
      </c>
      <c r="CS19" s="30">
        <v>0.15766653527788727</v>
      </c>
      <c r="CT19" s="29">
        <v>40</v>
      </c>
      <c r="CU19" s="29">
        <v>4737</v>
      </c>
      <c r="CV19" s="29">
        <v>4777</v>
      </c>
      <c r="CW19" s="29">
        <v>40</v>
      </c>
      <c r="CX19" s="29">
        <v>4744</v>
      </c>
      <c r="CY19" s="29">
        <v>4784</v>
      </c>
      <c r="CZ19" s="30">
        <v>100</v>
      </c>
      <c r="DA19" s="30">
        <v>99.852445193929171</v>
      </c>
      <c r="DB19" s="30">
        <v>99.853678929765891</v>
      </c>
      <c r="DC19" s="30">
        <v>0</v>
      </c>
      <c r="DD19" s="30">
        <v>0.1475548060708263</v>
      </c>
      <c r="DE19" s="30">
        <v>0.1463210702341137</v>
      </c>
      <c r="DF19" s="29">
        <v>33</v>
      </c>
      <c r="DG19" s="29">
        <v>4720</v>
      </c>
      <c r="DH19" s="29">
        <v>4753</v>
      </c>
      <c r="DI19" s="29">
        <v>33</v>
      </c>
      <c r="DJ19" s="29">
        <v>4722</v>
      </c>
      <c r="DK19" s="29">
        <v>4755</v>
      </c>
      <c r="DL19" s="30">
        <v>100</v>
      </c>
      <c r="DM19" s="30">
        <v>99.957645065650141</v>
      </c>
      <c r="DN19" s="30">
        <v>99.957939011566779</v>
      </c>
      <c r="DO19" s="30">
        <v>0</v>
      </c>
      <c r="DP19" s="30">
        <v>4.2354934349851756E-2</v>
      </c>
      <c r="DQ19" s="30">
        <v>4.2060988433228183E-2</v>
      </c>
      <c r="DR19" s="29">
        <v>0</v>
      </c>
      <c r="DS19" s="29">
        <v>4742</v>
      </c>
      <c r="DT19" s="29">
        <v>4742</v>
      </c>
      <c r="DU19" s="29">
        <v>0</v>
      </c>
      <c r="DV19" s="29">
        <v>4757</v>
      </c>
      <c r="DW19" s="29">
        <v>4757</v>
      </c>
      <c r="DX19" s="30">
        <v>0</v>
      </c>
      <c r="DY19" s="30">
        <v>99.684675215471941</v>
      </c>
      <c r="DZ19" s="30">
        <v>99.684675215471941</v>
      </c>
      <c r="EA19" s="30">
        <v>0</v>
      </c>
      <c r="EB19" s="30">
        <v>0.3153247845280639</v>
      </c>
      <c r="EC19" s="30">
        <v>0.3153247845280639</v>
      </c>
      <c r="ED19" s="29"/>
      <c r="EE19" s="29">
        <v>4781</v>
      </c>
      <c r="EF19" s="29">
        <v>4781</v>
      </c>
      <c r="EG19" s="29"/>
      <c r="EH19" s="29">
        <v>4806</v>
      </c>
      <c r="EI19" s="29">
        <v>4806</v>
      </c>
      <c r="EJ19" s="30"/>
      <c r="EK19" s="30">
        <v>99.479816895547231</v>
      </c>
      <c r="EL19" s="30">
        <v>99.479816895547231</v>
      </c>
      <c r="EM19" s="30"/>
      <c r="EN19" s="30">
        <v>0.52018310445276739</v>
      </c>
      <c r="EO19" s="30">
        <v>0.52018310445276739</v>
      </c>
      <c r="EP19" s="29"/>
      <c r="EQ19" s="29">
        <v>4930</v>
      </c>
      <c r="ER19" s="29">
        <v>4930</v>
      </c>
      <c r="ES19" s="29"/>
      <c r="ET19" s="29">
        <v>4932</v>
      </c>
      <c r="EU19" s="29">
        <v>4932</v>
      </c>
      <c r="EV19" s="30"/>
      <c r="EW19" s="30">
        <f t="shared" si="3"/>
        <v>99.959448499594487</v>
      </c>
      <c r="EX19" s="30">
        <f t="shared" si="4"/>
        <v>99.959448499594487</v>
      </c>
      <c r="EY19" s="30"/>
      <c r="EZ19" s="30">
        <f t="shared" si="6"/>
        <v>4.0551500405515008E-2</v>
      </c>
      <c r="FA19" s="30">
        <f t="shared" si="7"/>
        <v>4.0551500405515008E-2</v>
      </c>
    </row>
    <row r="20" spans="1:157">
      <c r="A20" s="28" t="s">
        <v>17</v>
      </c>
      <c r="B20" s="29">
        <v>361</v>
      </c>
      <c r="C20" s="29">
        <v>10843</v>
      </c>
      <c r="D20" s="29">
        <v>11204</v>
      </c>
      <c r="E20" s="29">
        <v>363</v>
      </c>
      <c r="F20" s="29">
        <v>11432</v>
      </c>
      <c r="G20" s="29">
        <v>11795</v>
      </c>
      <c r="H20" s="30">
        <v>99.449035812672179</v>
      </c>
      <c r="I20" s="30">
        <v>94.847795661301618</v>
      </c>
      <c r="J20" s="30">
        <v>94.989402289105556</v>
      </c>
      <c r="K20" s="30">
        <v>0.55096418732782371</v>
      </c>
      <c r="L20" s="30">
        <v>5.1522043386983905</v>
      </c>
      <c r="M20" s="30">
        <v>5.0105977108944471</v>
      </c>
      <c r="N20" s="29">
        <v>355</v>
      </c>
      <c r="O20" s="29">
        <v>10984</v>
      </c>
      <c r="P20" s="29">
        <v>11339</v>
      </c>
      <c r="Q20" s="29">
        <v>358</v>
      </c>
      <c r="R20" s="29">
        <v>11510</v>
      </c>
      <c r="S20" s="29">
        <v>11868</v>
      </c>
      <c r="T20" s="30">
        <v>99.162011173184368</v>
      </c>
      <c r="U20" s="30">
        <v>95.430060816681149</v>
      </c>
      <c r="V20" s="30">
        <v>95.542635658914733</v>
      </c>
      <c r="W20" s="30">
        <v>0.83798882681564246</v>
      </c>
      <c r="X20" s="30">
        <v>4.5699391833188532</v>
      </c>
      <c r="Y20" s="30">
        <v>4.4573643410852712</v>
      </c>
      <c r="Z20" s="29">
        <v>350</v>
      </c>
      <c r="AA20" s="29">
        <v>11893</v>
      </c>
      <c r="AB20" s="29">
        <v>12243</v>
      </c>
      <c r="AC20" s="29">
        <v>350</v>
      </c>
      <c r="AD20" s="29">
        <v>12234</v>
      </c>
      <c r="AE20" s="29">
        <v>12584</v>
      </c>
      <c r="AF20" s="30">
        <v>100</v>
      </c>
      <c r="AG20" s="30">
        <v>97.212685957168546</v>
      </c>
      <c r="AH20" s="30">
        <v>97.290209790209786</v>
      </c>
      <c r="AI20" s="30">
        <v>0</v>
      </c>
      <c r="AJ20" s="30">
        <v>2.7873140428314533</v>
      </c>
      <c r="AK20" s="30">
        <v>2.7097902097902096</v>
      </c>
      <c r="AL20" s="29">
        <v>349</v>
      </c>
      <c r="AM20" s="29">
        <v>12096</v>
      </c>
      <c r="AN20" s="29">
        <v>12445</v>
      </c>
      <c r="AO20" s="29">
        <v>349</v>
      </c>
      <c r="AP20" s="29">
        <v>12305</v>
      </c>
      <c r="AQ20" s="29">
        <v>12654</v>
      </c>
      <c r="AR20" s="30">
        <v>100</v>
      </c>
      <c r="AS20" s="30">
        <v>98.301503453880528</v>
      </c>
      <c r="AT20" s="30">
        <v>98.348348348348352</v>
      </c>
      <c r="AU20" s="30">
        <v>0</v>
      </c>
      <c r="AV20" s="30">
        <v>1.6984965461194637</v>
      </c>
      <c r="AW20" s="30">
        <v>1.6516516516516515</v>
      </c>
      <c r="AX20" s="29">
        <v>333</v>
      </c>
      <c r="AY20" s="29">
        <v>12104</v>
      </c>
      <c r="AZ20" s="29">
        <v>12437</v>
      </c>
      <c r="BA20" s="29">
        <v>333</v>
      </c>
      <c r="BB20" s="29">
        <v>12183</v>
      </c>
      <c r="BC20" s="29">
        <v>12516</v>
      </c>
      <c r="BD20" s="30">
        <v>100</v>
      </c>
      <c r="BE20" s="30">
        <v>99.351555446113437</v>
      </c>
      <c r="BF20" s="30">
        <v>99.36880792585491</v>
      </c>
      <c r="BG20" s="30">
        <v>0</v>
      </c>
      <c r="BH20" s="30">
        <v>0.6484445538865633</v>
      </c>
      <c r="BI20" s="30">
        <v>0.63119207414509426</v>
      </c>
      <c r="BJ20" s="29">
        <v>320</v>
      </c>
      <c r="BK20" s="29">
        <v>12014</v>
      </c>
      <c r="BL20" s="29">
        <v>12334</v>
      </c>
      <c r="BM20" s="29">
        <v>320</v>
      </c>
      <c r="BN20" s="29">
        <v>12057</v>
      </c>
      <c r="BO20" s="29">
        <v>12377</v>
      </c>
      <c r="BP20" s="30">
        <v>100</v>
      </c>
      <c r="BQ20" s="30">
        <v>99.643360703325868</v>
      </c>
      <c r="BR20" s="30">
        <v>99.652581400985696</v>
      </c>
      <c r="BS20" s="30">
        <v>0</v>
      </c>
      <c r="BT20" s="30">
        <v>0.35663929667413125</v>
      </c>
      <c r="BU20" s="30">
        <v>0.34741859901430072</v>
      </c>
      <c r="BV20" s="29">
        <v>319</v>
      </c>
      <c r="BW20" s="29">
        <v>11735</v>
      </c>
      <c r="BX20" s="29">
        <v>12054</v>
      </c>
      <c r="BY20" s="29">
        <v>319</v>
      </c>
      <c r="BZ20" s="29">
        <v>11743</v>
      </c>
      <c r="CA20" s="29">
        <v>12062</v>
      </c>
      <c r="CB20" s="30">
        <v>100</v>
      </c>
      <c r="CC20" s="30">
        <v>99.931874308098443</v>
      </c>
      <c r="CD20" s="30">
        <v>99.933676007295631</v>
      </c>
      <c r="CE20" s="30">
        <v>0</v>
      </c>
      <c r="CF20" s="30">
        <v>6.8125691901558372E-2</v>
      </c>
      <c r="CG20" s="30">
        <v>6.6323992704360804E-2</v>
      </c>
      <c r="CH20" s="29">
        <v>310</v>
      </c>
      <c r="CI20" s="29">
        <v>11404</v>
      </c>
      <c r="CJ20" s="29">
        <v>11714</v>
      </c>
      <c r="CK20" s="29">
        <v>310</v>
      </c>
      <c r="CL20" s="29">
        <v>11414</v>
      </c>
      <c r="CM20" s="29">
        <v>11724</v>
      </c>
      <c r="CN20" s="30">
        <v>100</v>
      </c>
      <c r="CO20" s="30">
        <v>99.912388295076227</v>
      </c>
      <c r="CP20" s="30">
        <v>99.91470487888094</v>
      </c>
      <c r="CQ20" s="30">
        <v>0</v>
      </c>
      <c r="CR20" s="30">
        <v>8.7611704923777817E-2</v>
      </c>
      <c r="CS20" s="30">
        <v>8.529512111907199E-2</v>
      </c>
      <c r="CT20" s="29">
        <v>298</v>
      </c>
      <c r="CU20" s="29">
        <v>10600</v>
      </c>
      <c r="CV20" s="29">
        <v>10898</v>
      </c>
      <c r="CW20" s="29">
        <v>298</v>
      </c>
      <c r="CX20" s="29">
        <v>10604</v>
      </c>
      <c r="CY20" s="29">
        <v>10902</v>
      </c>
      <c r="CZ20" s="30">
        <v>100</v>
      </c>
      <c r="DA20" s="30">
        <v>99.962278385514907</v>
      </c>
      <c r="DB20" s="30">
        <v>99.963309484498254</v>
      </c>
      <c r="DC20" s="30">
        <v>0</v>
      </c>
      <c r="DD20" s="30">
        <v>3.7721614485099961E-2</v>
      </c>
      <c r="DE20" s="30">
        <v>3.66905155017428E-2</v>
      </c>
      <c r="DF20" s="29">
        <v>289</v>
      </c>
      <c r="DG20" s="29">
        <v>10354</v>
      </c>
      <c r="DH20" s="29">
        <v>10643</v>
      </c>
      <c r="DI20" s="29">
        <v>289</v>
      </c>
      <c r="DJ20" s="29">
        <v>10357</v>
      </c>
      <c r="DK20" s="29">
        <v>10646</v>
      </c>
      <c r="DL20" s="30">
        <v>100</v>
      </c>
      <c r="DM20" s="30">
        <v>99.971034083228744</v>
      </c>
      <c r="DN20" s="30">
        <v>99.971820402028939</v>
      </c>
      <c r="DO20" s="30">
        <v>0</v>
      </c>
      <c r="DP20" s="30">
        <v>2.8965916771265809E-2</v>
      </c>
      <c r="DQ20" s="30">
        <v>2.8179597971068945E-2</v>
      </c>
      <c r="DR20" s="29">
        <v>296</v>
      </c>
      <c r="DS20" s="29">
        <v>10228</v>
      </c>
      <c r="DT20" s="29">
        <v>10524</v>
      </c>
      <c r="DU20" s="29">
        <v>296</v>
      </c>
      <c r="DV20" s="29">
        <v>10247</v>
      </c>
      <c r="DW20" s="29">
        <v>10543</v>
      </c>
      <c r="DX20" s="30">
        <v>100</v>
      </c>
      <c r="DY20" s="30">
        <v>99.814579877037175</v>
      </c>
      <c r="DZ20" s="30">
        <v>99.81978563976098</v>
      </c>
      <c r="EA20" s="30">
        <v>0</v>
      </c>
      <c r="EB20" s="30">
        <v>0.18542012296281837</v>
      </c>
      <c r="EC20" s="30">
        <v>0.18021436023902115</v>
      </c>
      <c r="ED20" s="29">
        <v>293</v>
      </c>
      <c r="EE20" s="29">
        <v>10062</v>
      </c>
      <c r="EF20" s="29">
        <v>10355</v>
      </c>
      <c r="EG20" s="29">
        <v>293</v>
      </c>
      <c r="EH20" s="29">
        <v>10079</v>
      </c>
      <c r="EI20" s="29">
        <v>10372</v>
      </c>
      <c r="EJ20" s="30">
        <v>100</v>
      </c>
      <c r="EK20" s="30">
        <v>99.831332473459668</v>
      </c>
      <c r="EL20" s="30">
        <v>99.836097184728118</v>
      </c>
      <c r="EM20" s="30">
        <v>0</v>
      </c>
      <c r="EN20" s="30">
        <v>0.16866752654033138</v>
      </c>
      <c r="EO20" s="30">
        <v>0.16390281527188585</v>
      </c>
      <c r="EP20" s="29">
        <v>326</v>
      </c>
      <c r="EQ20" s="29">
        <v>9465</v>
      </c>
      <c r="ER20" s="29">
        <v>9791</v>
      </c>
      <c r="ES20" s="29">
        <v>326</v>
      </c>
      <c r="ET20" s="29">
        <v>9484</v>
      </c>
      <c r="EU20" s="29">
        <v>9810</v>
      </c>
      <c r="EV20" s="30">
        <f t="shared" si="2"/>
        <v>100</v>
      </c>
      <c r="EW20" s="30">
        <f t="shared" si="3"/>
        <v>99.799662589624631</v>
      </c>
      <c r="EX20" s="30">
        <f t="shared" si="4"/>
        <v>99.806320081549444</v>
      </c>
      <c r="EY20" s="30">
        <f t="shared" si="5"/>
        <v>0</v>
      </c>
      <c r="EZ20" s="30">
        <f t="shared" si="6"/>
        <v>0.20033741037536906</v>
      </c>
      <c r="FA20" s="30">
        <f t="shared" si="7"/>
        <v>0.19367991845056065</v>
      </c>
    </row>
    <row r="21" spans="1:157">
      <c r="A21" s="28" t="s">
        <v>18</v>
      </c>
      <c r="B21" s="29">
        <v>83</v>
      </c>
      <c r="C21" s="29">
        <v>1399</v>
      </c>
      <c r="D21" s="29">
        <v>1482</v>
      </c>
      <c r="E21" s="29">
        <v>83</v>
      </c>
      <c r="F21" s="29">
        <v>1484</v>
      </c>
      <c r="G21" s="29">
        <v>1567</v>
      </c>
      <c r="H21" s="30">
        <v>100</v>
      </c>
      <c r="I21" s="30">
        <v>94.272237196765502</v>
      </c>
      <c r="J21" s="30">
        <v>94.575622208040841</v>
      </c>
      <c r="K21" s="30">
        <v>0</v>
      </c>
      <c r="L21" s="30">
        <v>5.7277628032345014</v>
      </c>
      <c r="M21" s="30">
        <v>5.4243777919591576</v>
      </c>
      <c r="N21" s="29">
        <v>85</v>
      </c>
      <c r="O21" s="29">
        <v>1487</v>
      </c>
      <c r="P21" s="29">
        <v>1572</v>
      </c>
      <c r="Q21" s="29">
        <v>86</v>
      </c>
      <c r="R21" s="29">
        <v>1556</v>
      </c>
      <c r="S21" s="29">
        <v>1642</v>
      </c>
      <c r="T21" s="30">
        <v>98.837209302325576</v>
      </c>
      <c r="U21" s="30">
        <v>95.565552699228789</v>
      </c>
      <c r="V21" s="30">
        <v>95.73690621193667</v>
      </c>
      <c r="W21" s="30">
        <v>1.1627906976744187</v>
      </c>
      <c r="X21" s="30">
        <v>4.4344473007712084</v>
      </c>
      <c r="Y21" s="30">
        <v>4.2630937880633368</v>
      </c>
      <c r="Z21" s="29">
        <v>89</v>
      </c>
      <c r="AA21" s="29">
        <v>1580</v>
      </c>
      <c r="AB21" s="29">
        <v>1669</v>
      </c>
      <c r="AC21" s="29">
        <v>89</v>
      </c>
      <c r="AD21" s="29">
        <v>1630</v>
      </c>
      <c r="AE21" s="29">
        <v>1719</v>
      </c>
      <c r="AF21" s="30">
        <v>100</v>
      </c>
      <c r="AG21" s="30">
        <v>96.932515337423311</v>
      </c>
      <c r="AH21" s="30">
        <v>97.091332169866192</v>
      </c>
      <c r="AI21" s="30">
        <v>0</v>
      </c>
      <c r="AJ21" s="30">
        <v>3.0674846625766872</v>
      </c>
      <c r="AK21" s="30">
        <v>2.9086678301337985</v>
      </c>
      <c r="AL21" s="29">
        <v>84</v>
      </c>
      <c r="AM21" s="29">
        <v>1618</v>
      </c>
      <c r="AN21" s="29">
        <v>1702</v>
      </c>
      <c r="AO21" s="29">
        <v>84</v>
      </c>
      <c r="AP21" s="29">
        <v>1642</v>
      </c>
      <c r="AQ21" s="29">
        <v>1726</v>
      </c>
      <c r="AR21" s="30">
        <v>100</v>
      </c>
      <c r="AS21" s="30">
        <v>98.538367844092562</v>
      </c>
      <c r="AT21" s="30">
        <v>98.60950173812283</v>
      </c>
      <c r="AU21" s="30">
        <v>0</v>
      </c>
      <c r="AV21" s="30">
        <v>1.4616321559074299</v>
      </c>
      <c r="AW21" s="30">
        <v>1.3904982618771726</v>
      </c>
      <c r="AX21" s="29">
        <v>86</v>
      </c>
      <c r="AY21" s="29">
        <v>1610</v>
      </c>
      <c r="AZ21" s="29">
        <v>1696</v>
      </c>
      <c r="BA21" s="29">
        <v>90</v>
      </c>
      <c r="BB21" s="29">
        <v>1627</v>
      </c>
      <c r="BC21" s="29">
        <v>1717</v>
      </c>
      <c r="BD21" s="30">
        <v>95.555555555555557</v>
      </c>
      <c r="BE21" s="30">
        <v>98.955132145052232</v>
      </c>
      <c r="BF21" s="30">
        <v>98.776936517181142</v>
      </c>
      <c r="BG21" s="30">
        <v>4.4444444444444446</v>
      </c>
      <c r="BH21" s="30">
        <v>1.0448678549477566</v>
      </c>
      <c r="BI21" s="30">
        <v>1.22306348281887</v>
      </c>
      <c r="BJ21" s="29">
        <v>84</v>
      </c>
      <c r="BK21" s="29">
        <v>1604</v>
      </c>
      <c r="BL21" s="29">
        <v>1688</v>
      </c>
      <c r="BM21" s="29">
        <v>85</v>
      </c>
      <c r="BN21" s="29">
        <v>1613</v>
      </c>
      <c r="BO21" s="29">
        <v>1698</v>
      </c>
      <c r="BP21" s="30">
        <v>98.82352941176471</v>
      </c>
      <c r="BQ21" s="30">
        <v>99.442033477991316</v>
      </c>
      <c r="BR21" s="30">
        <v>99.411071849234389</v>
      </c>
      <c r="BS21" s="30">
        <v>1.1764705882352942</v>
      </c>
      <c r="BT21" s="30">
        <v>0.55796652200867947</v>
      </c>
      <c r="BU21" s="30">
        <v>0.58892815076560656</v>
      </c>
      <c r="BV21" s="29">
        <v>91</v>
      </c>
      <c r="BW21" s="29">
        <v>1589</v>
      </c>
      <c r="BX21" s="29">
        <v>1680</v>
      </c>
      <c r="BY21" s="29">
        <v>91</v>
      </c>
      <c r="BZ21" s="29">
        <v>1589</v>
      </c>
      <c r="CA21" s="29">
        <v>1680</v>
      </c>
      <c r="CB21" s="30">
        <v>100</v>
      </c>
      <c r="CC21" s="30">
        <v>100</v>
      </c>
      <c r="CD21" s="30">
        <v>100</v>
      </c>
      <c r="CE21" s="30">
        <v>0</v>
      </c>
      <c r="CF21" s="30">
        <v>0</v>
      </c>
      <c r="CG21" s="30">
        <v>0</v>
      </c>
      <c r="CH21" s="29">
        <v>71</v>
      </c>
      <c r="CI21" s="29">
        <v>1559</v>
      </c>
      <c r="CJ21" s="29">
        <v>1630</v>
      </c>
      <c r="CK21" s="29">
        <v>71</v>
      </c>
      <c r="CL21" s="29">
        <v>1559</v>
      </c>
      <c r="CM21" s="29">
        <v>1630</v>
      </c>
      <c r="CN21" s="30">
        <v>100</v>
      </c>
      <c r="CO21" s="30">
        <v>100</v>
      </c>
      <c r="CP21" s="30">
        <v>100</v>
      </c>
      <c r="CQ21" s="30">
        <v>0</v>
      </c>
      <c r="CR21" s="30">
        <v>0</v>
      </c>
      <c r="CS21" s="30">
        <v>0</v>
      </c>
      <c r="CT21" s="29">
        <v>50</v>
      </c>
      <c r="CU21" s="29">
        <v>1501</v>
      </c>
      <c r="CV21" s="29">
        <v>1551</v>
      </c>
      <c r="CW21" s="29">
        <v>50</v>
      </c>
      <c r="CX21" s="29">
        <v>1504</v>
      </c>
      <c r="CY21" s="29">
        <v>1554</v>
      </c>
      <c r="CZ21" s="30">
        <v>100</v>
      </c>
      <c r="DA21" s="30">
        <v>99.800531914893625</v>
      </c>
      <c r="DB21" s="30">
        <v>99.806949806949802</v>
      </c>
      <c r="DC21" s="30">
        <v>0</v>
      </c>
      <c r="DD21" s="30">
        <v>0.19946808510638298</v>
      </c>
      <c r="DE21" s="30">
        <v>0.19305019305019305</v>
      </c>
      <c r="DF21" s="29">
        <v>62</v>
      </c>
      <c r="DG21" s="29">
        <v>1475</v>
      </c>
      <c r="DH21" s="29">
        <v>1537</v>
      </c>
      <c r="DI21" s="29">
        <v>62</v>
      </c>
      <c r="DJ21" s="29">
        <v>1476</v>
      </c>
      <c r="DK21" s="29">
        <v>1538</v>
      </c>
      <c r="DL21" s="30">
        <v>100</v>
      </c>
      <c r="DM21" s="30">
        <v>99.93224932249322</v>
      </c>
      <c r="DN21" s="30">
        <v>99.934980494148235</v>
      </c>
      <c r="DO21" s="30">
        <v>0</v>
      </c>
      <c r="DP21" s="30">
        <v>6.7750677506775062E-2</v>
      </c>
      <c r="DQ21" s="30">
        <v>6.5019505851755532E-2</v>
      </c>
      <c r="DR21" s="29">
        <v>68</v>
      </c>
      <c r="DS21" s="29">
        <v>1417</v>
      </c>
      <c r="DT21" s="29">
        <v>1485</v>
      </c>
      <c r="DU21" s="29">
        <v>68</v>
      </c>
      <c r="DV21" s="29">
        <v>1424</v>
      </c>
      <c r="DW21" s="29">
        <v>1492</v>
      </c>
      <c r="DX21" s="30">
        <v>100</v>
      </c>
      <c r="DY21" s="30">
        <v>99.508426966292134</v>
      </c>
      <c r="DZ21" s="30">
        <v>99.530831099195723</v>
      </c>
      <c r="EA21" s="30">
        <v>0</v>
      </c>
      <c r="EB21" s="30">
        <v>0.49157303370786515</v>
      </c>
      <c r="EC21" s="30">
        <v>0.46916890080428952</v>
      </c>
      <c r="ED21" s="29">
        <v>74</v>
      </c>
      <c r="EE21" s="29">
        <v>1417</v>
      </c>
      <c r="EF21" s="29">
        <v>1491</v>
      </c>
      <c r="EG21" s="29">
        <v>74</v>
      </c>
      <c r="EH21" s="29">
        <v>1418</v>
      </c>
      <c r="EI21" s="29">
        <v>1492</v>
      </c>
      <c r="EJ21" s="30">
        <v>100</v>
      </c>
      <c r="EK21" s="30">
        <v>99.929478138222848</v>
      </c>
      <c r="EL21" s="30">
        <v>99.932975871313673</v>
      </c>
      <c r="EM21" s="30">
        <v>0</v>
      </c>
      <c r="EN21" s="30">
        <v>7.0521861777150918E-2</v>
      </c>
      <c r="EO21" s="30">
        <v>6.7024128686327081E-2</v>
      </c>
      <c r="EP21" s="29">
        <v>74</v>
      </c>
      <c r="EQ21" s="29">
        <v>1427</v>
      </c>
      <c r="ER21" s="29">
        <v>1501</v>
      </c>
      <c r="ES21" s="29">
        <v>74</v>
      </c>
      <c r="ET21" s="29">
        <v>1431</v>
      </c>
      <c r="EU21" s="29">
        <v>1505</v>
      </c>
      <c r="EV21" s="30">
        <f t="shared" si="2"/>
        <v>100</v>
      </c>
      <c r="EW21" s="30">
        <f t="shared" si="3"/>
        <v>99.720475192173311</v>
      </c>
      <c r="EX21" s="30">
        <f t="shared" si="4"/>
        <v>99.734219269102979</v>
      </c>
      <c r="EY21" s="30">
        <f t="shared" si="5"/>
        <v>0</v>
      </c>
      <c r="EZ21" s="30">
        <f t="shared" si="6"/>
        <v>0.27952480782669459</v>
      </c>
      <c r="FA21" s="30">
        <f t="shared" si="7"/>
        <v>0.26578073089700999</v>
      </c>
    </row>
    <row r="22" spans="1:157">
      <c r="A22" s="28" t="s">
        <v>19</v>
      </c>
      <c r="B22" s="29">
        <v>810</v>
      </c>
      <c r="C22" s="29">
        <v>10591</v>
      </c>
      <c r="D22" s="29">
        <v>11401</v>
      </c>
      <c r="E22" s="29">
        <v>853</v>
      </c>
      <c r="F22" s="29">
        <v>11194</v>
      </c>
      <c r="G22" s="29">
        <v>12047</v>
      </c>
      <c r="H22" s="30">
        <v>94.958968347010554</v>
      </c>
      <c r="I22" s="30">
        <v>94.613185635161685</v>
      </c>
      <c r="J22" s="30">
        <v>94.63766912924379</v>
      </c>
      <c r="K22" s="30">
        <v>5.0410316529894494</v>
      </c>
      <c r="L22" s="30">
        <v>5.3868143648383064</v>
      </c>
      <c r="M22" s="30">
        <v>5.362330870756205</v>
      </c>
      <c r="N22" s="29">
        <v>838</v>
      </c>
      <c r="O22" s="29">
        <v>10638</v>
      </c>
      <c r="P22" s="29">
        <v>11476</v>
      </c>
      <c r="Q22" s="29">
        <v>887</v>
      </c>
      <c r="R22" s="29">
        <v>11241</v>
      </c>
      <c r="S22" s="29">
        <v>12128</v>
      </c>
      <c r="T22" s="30">
        <v>94.475760992108221</v>
      </c>
      <c r="U22" s="30">
        <v>94.635708566853481</v>
      </c>
      <c r="V22" s="30">
        <v>94.624010554089708</v>
      </c>
      <c r="W22" s="30">
        <v>5.5242390078917705</v>
      </c>
      <c r="X22" s="30">
        <v>5.3642914331465175</v>
      </c>
      <c r="Y22" s="30">
        <v>5.3759894459102906</v>
      </c>
      <c r="Z22" s="29">
        <v>930</v>
      </c>
      <c r="AA22" s="29">
        <v>11330</v>
      </c>
      <c r="AB22" s="29">
        <v>12260</v>
      </c>
      <c r="AC22" s="29">
        <v>940</v>
      </c>
      <c r="AD22" s="29">
        <v>11640</v>
      </c>
      <c r="AE22" s="29">
        <v>12580</v>
      </c>
      <c r="AF22" s="30">
        <v>98.936170212765958</v>
      </c>
      <c r="AG22" s="30">
        <v>97.336769759450164</v>
      </c>
      <c r="AH22" s="30">
        <v>97.456279809220973</v>
      </c>
      <c r="AI22" s="30">
        <v>1.0638297872340425</v>
      </c>
      <c r="AJ22" s="30">
        <v>2.663230240549828</v>
      </c>
      <c r="AK22" s="30">
        <v>2.5437201907790143</v>
      </c>
      <c r="AL22" s="29">
        <v>945</v>
      </c>
      <c r="AM22" s="29">
        <v>11533</v>
      </c>
      <c r="AN22" s="29">
        <v>12478</v>
      </c>
      <c r="AO22" s="29">
        <v>950</v>
      </c>
      <c r="AP22" s="29">
        <v>11692</v>
      </c>
      <c r="AQ22" s="29">
        <v>12642</v>
      </c>
      <c r="AR22" s="30">
        <v>99.473684210526315</v>
      </c>
      <c r="AS22" s="30">
        <v>98.640095791994526</v>
      </c>
      <c r="AT22" s="30">
        <v>98.702736908716972</v>
      </c>
      <c r="AU22" s="30">
        <v>0.52631578947368418</v>
      </c>
      <c r="AV22" s="30">
        <v>1.3599042080054737</v>
      </c>
      <c r="AW22" s="30">
        <v>1.2972630912830247</v>
      </c>
      <c r="AX22" s="29">
        <v>943</v>
      </c>
      <c r="AY22" s="29">
        <v>11601</v>
      </c>
      <c r="AZ22" s="29">
        <v>12544</v>
      </c>
      <c r="BA22" s="29">
        <v>947</v>
      </c>
      <c r="BB22" s="29">
        <v>11760</v>
      </c>
      <c r="BC22" s="29">
        <v>12707</v>
      </c>
      <c r="BD22" s="30">
        <v>99.577613516367478</v>
      </c>
      <c r="BE22" s="30">
        <v>98.647959183673478</v>
      </c>
      <c r="BF22" s="30">
        <v>98.717242464783197</v>
      </c>
      <c r="BG22" s="30">
        <v>0.42238648363252373</v>
      </c>
      <c r="BH22" s="30">
        <v>1.3520408163265307</v>
      </c>
      <c r="BI22" s="30">
        <v>1.2827575352168097</v>
      </c>
      <c r="BJ22" s="29">
        <v>927</v>
      </c>
      <c r="BK22" s="29">
        <v>11672</v>
      </c>
      <c r="BL22" s="29">
        <v>12599</v>
      </c>
      <c r="BM22" s="29">
        <v>937</v>
      </c>
      <c r="BN22" s="29">
        <v>11793</v>
      </c>
      <c r="BO22" s="29">
        <v>12730</v>
      </c>
      <c r="BP22" s="30">
        <v>98.932764140875122</v>
      </c>
      <c r="BQ22" s="30">
        <v>98.973967607902992</v>
      </c>
      <c r="BR22" s="30">
        <v>98.970934799685779</v>
      </c>
      <c r="BS22" s="30">
        <v>1.0672358591248665</v>
      </c>
      <c r="BT22" s="30">
        <v>1.0260323920970067</v>
      </c>
      <c r="BU22" s="30">
        <v>1.0290652003142184</v>
      </c>
      <c r="BV22" s="29">
        <v>992</v>
      </c>
      <c r="BW22" s="29">
        <v>11466</v>
      </c>
      <c r="BX22" s="29">
        <v>12458</v>
      </c>
      <c r="BY22" s="29">
        <v>998</v>
      </c>
      <c r="BZ22" s="29">
        <v>11504</v>
      </c>
      <c r="CA22" s="29">
        <v>12502</v>
      </c>
      <c r="CB22" s="30">
        <v>99.398797595190373</v>
      </c>
      <c r="CC22" s="30">
        <v>99.669680111265649</v>
      </c>
      <c r="CD22" s="30">
        <v>99.648056310990242</v>
      </c>
      <c r="CE22" s="30">
        <v>0.60120240480961928</v>
      </c>
      <c r="CF22" s="30">
        <v>0.33031988873435325</v>
      </c>
      <c r="CG22" s="30">
        <v>0.35194368900975848</v>
      </c>
      <c r="CH22" s="29">
        <v>995</v>
      </c>
      <c r="CI22" s="29">
        <v>11310</v>
      </c>
      <c r="CJ22" s="29">
        <v>12305</v>
      </c>
      <c r="CK22" s="29">
        <v>998</v>
      </c>
      <c r="CL22" s="29">
        <v>11358</v>
      </c>
      <c r="CM22" s="29">
        <v>12356</v>
      </c>
      <c r="CN22" s="30">
        <v>99.699398797595194</v>
      </c>
      <c r="CO22" s="30">
        <v>99.577390385631276</v>
      </c>
      <c r="CP22" s="30">
        <v>99.587245063127227</v>
      </c>
      <c r="CQ22" s="30">
        <v>0.30060120240480964</v>
      </c>
      <c r="CR22" s="30">
        <v>0.4226096143687269</v>
      </c>
      <c r="CS22" s="30">
        <v>0.41275493687277443</v>
      </c>
      <c r="CT22" s="29">
        <v>961</v>
      </c>
      <c r="CU22" s="29">
        <v>10695</v>
      </c>
      <c r="CV22" s="29">
        <v>11656</v>
      </c>
      <c r="CW22" s="29">
        <v>962</v>
      </c>
      <c r="CX22" s="29">
        <v>10700</v>
      </c>
      <c r="CY22" s="29">
        <v>11662</v>
      </c>
      <c r="CZ22" s="30">
        <v>99.896049896049902</v>
      </c>
      <c r="DA22" s="30">
        <v>99.953271028037378</v>
      </c>
      <c r="DB22" s="30">
        <v>99.948550848910983</v>
      </c>
      <c r="DC22" s="30">
        <v>0.10395010395010396</v>
      </c>
      <c r="DD22" s="30">
        <v>4.6728971962616828E-2</v>
      </c>
      <c r="DE22" s="30">
        <v>5.1449151089007029E-2</v>
      </c>
      <c r="DF22" s="29">
        <v>986</v>
      </c>
      <c r="DG22" s="29">
        <v>10340</v>
      </c>
      <c r="DH22" s="29">
        <v>11326</v>
      </c>
      <c r="DI22" s="29">
        <v>986</v>
      </c>
      <c r="DJ22" s="29">
        <v>10348</v>
      </c>
      <c r="DK22" s="29">
        <v>11334</v>
      </c>
      <c r="DL22" s="30">
        <v>100</v>
      </c>
      <c r="DM22" s="30">
        <v>99.922690374951685</v>
      </c>
      <c r="DN22" s="30">
        <v>99.929415916710781</v>
      </c>
      <c r="DO22" s="30">
        <v>0</v>
      </c>
      <c r="DP22" s="30">
        <v>7.7309625048318509E-2</v>
      </c>
      <c r="DQ22" s="30">
        <v>7.058408328921828E-2</v>
      </c>
      <c r="DR22" s="29">
        <v>955</v>
      </c>
      <c r="DS22" s="29">
        <v>10132</v>
      </c>
      <c r="DT22" s="29">
        <v>11087</v>
      </c>
      <c r="DU22" s="29">
        <v>968</v>
      </c>
      <c r="DV22" s="29">
        <v>10185</v>
      </c>
      <c r="DW22" s="29">
        <v>11153</v>
      </c>
      <c r="DX22" s="30">
        <v>98.65702479338843</v>
      </c>
      <c r="DY22" s="30">
        <v>99.479626902307317</v>
      </c>
      <c r="DZ22" s="30">
        <v>99.408230969245949</v>
      </c>
      <c r="EA22" s="30">
        <v>1.3429752066115703</v>
      </c>
      <c r="EB22" s="30">
        <v>0.52037309769268525</v>
      </c>
      <c r="EC22" s="30">
        <v>0.59176903075405718</v>
      </c>
      <c r="ED22" s="29">
        <v>972</v>
      </c>
      <c r="EE22" s="29">
        <v>9976</v>
      </c>
      <c r="EF22" s="29">
        <v>10948</v>
      </c>
      <c r="EG22" s="29">
        <v>978</v>
      </c>
      <c r="EH22" s="29">
        <v>9981</v>
      </c>
      <c r="EI22" s="29">
        <v>10959</v>
      </c>
      <c r="EJ22" s="30">
        <v>99.386503067484668</v>
      </c>
      <c r="EK22" s="30">
        <v>99.949904819156401</v>
      </c>
      <c r="EL22" s="30">
        <v>99.899625878273568</v>
      </c>
      <c r="EM22" s="30">
        <v>0.61349693251533743</v>
      </c>
      <c r="EN22" s="30">
        <v>5.0095180843602843E-2</v>
      </c>
      <c r="EO22" s="30">
        <v>0.1003741217264349</v>
      </c>
      <c r="EP22" s="29">
        <v>949</v>
      </c>
      <c r="EQ22" s="29">
        <v>9872</v>
      </c>
      <c r="ER22" s="29">
        <v>10821</v>
      </c>
      <c r="ES22" s="29">
        <v>950</v>
      </c>
      <c r="ET22" s="29">
        <v>9895</v>
      </c>
      <c r="EU22" s="29">
        <v>10845</v>
      </c>
      <c r="EV22" s="30">
        <f t="shared" si="2"/>
        <v>99.89473684210526</v>
      </c>
      <c r="EW22" s="30">
        <f t="shared" si="3"/>
        <v>99.767559373420923</v>
      </c>
      <c r="EX22" s="30">
        <f t="shared" si="4"/>
        <v>99.778699861687414</v>
      </c>
      <c r="EY22" s="30">
        <f t="shared" si="5"/>
        <v>0.10526315789473684</v>
      </c>
      <c r="EZ22" s="30">
        <f t="shared" si="6"/>
        <v>0.23244062657908038</v>
      </c>
      <c r="FA22" s="30">
        <f t="shared" si="7"/>
        <v>0.22130013831258644</v>
      </c>
    </row>
    <row r="23" spans="1:157">
      <c r="A23" s="28" t="s">
        <v>20</v>
      </c>
      <c r="B23" s="29">
        <v>114</v>
      </c>
      <c r="C23" s="29">
        <v>3695</v>
      </c>
      <c r="D23" s="29">
        <v>3809</v>
      </c>
      <c r="E23" s="29">
        <v>114</v>
      </c>
      <c r="F23" s="29">
        <v>3887</v>
      </c>
      <c r="G23" s="29">
        <v>4001</v>
      </c>
      <c r="H23" s="30">
        <v>100</v>
      </c>
      <c r="I23" s="30">
        <v>95.060457936712112</v>
      </c>
      <c r="J23" s="30">
        <v>95.20119970007498</v>
      </c>
      <c r="K23" s="30">
        <v>0</v>
      </c>
      <c r="L23" s="30">
        <v>4.9395420632878828</v>
      </c>
      <c r="M23" s="30">
        <v>4.7988002999250181</v>
      </c>
      <c r="N23" s="29">
        <v>103</v>
      </c>
      <c r="O23" s="29">
        <v>3657</v>
      </c>
      <c r="P23" s="29">
        <v>3760</v>
      </c>
      <c r="Q23" s="29">
        <v>104</v>
      </c>
      <c r="R23" s="29">
        <v>3842</v>
      </c>
      <c r="S23" s="29">
        <v>3946</v>
      </c>
      <c r="T23" s="30">
        <v>99.038461538461547</v>
      </c>
      <c r="U23" s="30">
        <v>95.184799583550245</v>
      </c>
      <c r="V23" s="30">
        <v>95.286365940192596</v>
      </c>
      <c r="W23" s="30">
        <v>0.96153846153846156</v>
      </c>
      <c r="X23" s="30">
        <v>4.8152004164497653</v>
      </c>
      <c r="Y23" s="30">
        <v>4.7136340598073998</v>
      </c>
      <c r="Z23" s="29">
        <v>93</v>
      </c>
      <c r="AA23" s="29">
        <v>3901</v>
      </c>
      <c r="AB23" s="29">
        <v>3994</v>
      </c>
      <c r="AC23" s="29">
        <v>93</v>
      </c>
      <c r="AD23" s="29">
        <v>3978</v>
      </c>
      <c r="AE23" s="29">
        <v>4071</v>
      </c>
      <c r="AF23" s="30">
        <v>100</v>
      </c>
      <c r="AG23" s="30">
        <v>98.064353946706888</v>
      </c>
      <c r="AH23" s="30">
        <v>98.108572832227964</v>
      </c>
      <c r="AI23" s="30">
        <v>0</v>
      </c>
      <c r="AJ23" s="30">
        <v>1.9356460532931121</v>
      </c>
      <c r="AK23" s="30">
        <v>1.8914271677720462</v>
      </c>
      <c r="AL23" s="29">
        <v>86</v>
      </c>
      <c r="AM23" s="29">
        <v>3936</v>
      </c>
      <c r="AN23" s="29">
        <v>4022</v>
      </c>
      <c r="AO23" s="29">
        <v>86</v>
      </c>
      <c r="AP23" s="29">
        <v>3957</v>
      </c>
      <c r="AQ23" s="29">
        <v>4043</v>
      </c>
      <c r="AR23" s="30">
        <v>100</v>
      </c>
      <c r="AS23" s="30">
        <v>99.469294920394233</v>
      </c>
      <c r="AT23" s="30">
        <v>99.480583724956716</v>
      </c>
      <c r="AU23" s="30">
        <v>0</v>
      </c>
      <c r="AV23" s="30">
        <v>0.53070507960576196</v>
      </c>
      <c r="AW23" s="30">
        <v>0.51941627504328469</v>
      </c>
      <c r="AX23" s="29">
        <v>95</v>
      </c>
      <c r="AY23" s="29">
        <v>3876</v>
      </c>
      <c r="AZ23" s="29">
        <v>3971</v>
      </c>
      <c r="BA23" s="29">
        <v>95</v>
      </c>
      <c r="BB23" s="29">
        <v>3912</v>
      </c>
      <c r="BC23" s="29">
        <v>4007</v>
      </c>
      <c r="BD23" s="30">
        <v>100</v>
      </c>
      <c r="BE23" s="30">
        <v>99.079754601226995</v>
      </c>
      <c r="BF23" s="30">
        <v>99.101572248565006</v>
      </c>
      <c r="BG23" s="30">
        <v>0</v>
      </c>
      <c r="BH23" s="30">
        <v>0.92024539877300615</v>
      </c>
      <c r="BI23" s="30">
        <v>0.89842775143498876</v>
      </c>
      <c r="BJ23" s="29">
        <v>104</v>
      </c>
      <c r="BK23" s="29">
        <v>3862</v>
      </c>
      <c r="BL23" s="29">
        <v>3966</v>
      </c>
      <c r="BM23" s="29">
        <v>104</v>
      </c>
      <c r="BN23" s="29">
        <v>3890</v>
      </c>
      <c r="BO23" s="29">
        <v>3994</v>
      </c>
      <c r="BP23" s="30">
        <v>100</v>
      </c>
      <c r="BQ23" s="30">
        <v>99.280205655526984</v>
      </c>
      <c r="BR23" s="30">
        <v>99.298948422633941</v>
      </c>
      <c r="BS23" s="30">
        <v>0</v>
      </c>
      <c r="BT23" s="30">
        <v>0.71979434447300772</v>
      </c>
      <c r="BU23" s="30">
        <v>0.70105157736604906</v>
      </c>
      <c r="BV23" s="29">
        <v>115</v>
      </c>
      <c r="BW23" s="29">
        <v>3783</v>
      </c>
      <c r="BX23" s="29">
        <v>3898</v>
      </c>
      <c r="BY23" s="29">
        <v>115</v>
      </c>
      <c r="BZ23" s="29">
        <v>3796</v>
      </c>
      <c r="CA23" s="29">
        <v>3911</v>
      </c>
      <c r="CB23" s="30">
        <v>100</v>
      </c>
      <c r="CC23" s="30">
        <v>99.657534246575338</v>
      </c>
      <c r="CD23" s="30">
        <v>99.667604193300946</v>
      </c>
      <c r="CE23" s="30">
        <v>0</v>
      </c>
      <c r="CF23" s="30">
        <v>0.34246575342465752</v>
      </c>
      <c r="CG23" s="30">
        <v>0.33239580669905394</v>
      </c>
      <c r="CH23" s="29">
        <v>108</v>
      </c>
      <c r="CI23" s="29">
        <v>3770</v>
      </c>
      <c r="CJ23" s="29">
        <v>3878</v>
      </c>
      <c r="CK23" s="29">
        <v>108</v>
      </c>
      <c r="CL23" s="29">
        <v>3790</v>
      </c>
      <c r="CM23" s="29">
        <v>3898</v>
      </c>
      <c r="CN23" s="30">
        <v>100</v>
      </c>
      <c r="CO23" s="30">
        <v>99.47229551451187</v>
      </c>
      <c r="CP23" s="30">
        <v>99.486916367367883</v>
      </c>
      <c r="CQ23" s="30">
        <v>0</v>
      </c>
      <c r="CR23" s="30">
        <v>0.52770448548812665</v>
      </c>
      <c r="CS23" s="30">
        <v>0.51308363263211898</v>
      </c>
      <c r="CT23" s="29">
        <v>106</v>
      </c>
      <c r="CU23" s="29">
        <v>3613</v>
      </c>
      <c r="CV23" s="29">
        <v>3719</v>
      </c>
      <c r="CW23" s="29">
        <v>106</v>
      </c>
      <c r="CX23" s="29">
        <v>3638</v>
      </c>
      <c r="CY23" s="29">
        <v>3744</v>
      </c>
      <c r="CZ23" s="30">
        <v>100</v>
      </c>
      <c r="DA23" s="30">
        <v>99.312809235843872</v>
      </c>
      <c r="DB23" s="30">
        <v>99.332264957264954</v>
      </c>
      <c r="DC23" s="30">
        <v>0</v>
      </c>
      <c r="DD23" s="30">
        <v>0.68719076415612967</v>
      </c>
      <c r="DE23" s="30">
        <v>0.66773504273504269</v>
      </c>
      <c r="DF23" s="29">
        <v>132</v>
      </c>
      <c r="DG23" s="29">
        <v>3517</v>
      </c>
      <c r="DH23" s="29">
        <v>3649</v>
      </c>
      <c r="DI23" s="29">
        <v>132</v>
      </c>
      <c r="DJ23" s="29">
        <v>3530</v>
      </c>
      <c r="DK23" s="29">
        <v>3662</v>
      </c>
      <c r="DL23" s="30">
        <v>100</v>
      </c>
      <c r="DM23" s="30">
        <v>99.631728045325772</v>
      </c>
      <c r="DN23" s="30">
        <v>99.645002730748217</v>
      </c>
      <c r="DO23" s="30">
        <v>0</v>
      </c>
      <c r="DP23" s="30">
        <v>0.36827195467422097</v>
      </c>
      <c r="DQ23" s="30">
        <v>0.35499726925177499</v>
      </c>
      <c r="DR23" s="29">
        <v>122</v>
      </c>
      <c r="DS23" s="29">
        <v>3522</v>
      </c>
      <c r="DT23" s="29">
        <v>3644</v>
      </c>
      <c r="DU23" s="29">
        <v>122</v>
      </c>
      <c r="DV23" s="29">
        <v>3554</v>
      </c>
      <c r="DW23" s="29">
        <v>3676</v>
      </c>
      <c r="DX23" s="30">
        <v>100</v>
      </c>
      <c r="DY23" s="30">
        <v>99.099606077658976</v>
      </c>
      <c r="DZ23" s="30">
        <v>99.129488574537532</v>
      </c>
      <c r="EA23" s="30">
        <v>0</v>
      </c>
      <c r="EB23" s="30">
        <v>0.90039392234102422</v>
      </c>
      <c r="EC23" s="30">
        <v>0.87051142546245919</v>
      </c>
      <c r="ED23" s="29">
        <v>121</v>
      </c>
      <c r="EE23" s="29">
        <v>3583</v>
      </c>
      <c r="EF23" s="29">
        <v>3704</v>
      </c>
      <c r="EG23" s="29">
        <v>121</v>
      </c>
      <c r="EH23" s="29">
        <v>3588</v>
      </c>
      <c r="EI23" s="29">
        <v>3709</v>
      </c>
      <c r="EJ23" s="30">
        <v>100</v>
      </c>
      <c r="EK23" s="30">
        <v>99.860646599777041</v>
      </c>
      <c r="EL23" s="30">
        <v>99.865192774332698</v>
      </c>
      <c r="EM23" s="30">
        <v>0</v>
      </c>
      <c r="EN23" s="30">
        <v>0.13935340022296544</v>
      </c>
      <c r="EO23" s="30">
        <v>0.13480722566729578</v>
      </c>
      <c r="EP23" s="29">
        <v>120</v>
      </c>
      <c r="EQ23" s="29">
        <v>3667</v>
      </c>
      <c r="ER23" s="29">
        <v>3787</v>
      </c>
      <c r="ES23" s="29">
        <v>120</v>
      </c>
      <c r="ET23" s="29">
        <v>3670</v>
      </c>
      <c r="EU23" s="29">
        <v>3790</v>
      </c>
      <c r="EV23" s="30">
        <f t="shared" si="2"/>
        <v>100</v>
      </c>
      <c r="EW23" s="30">
        <f t="shared" si="3"/>
        <v>99.918256130790198</v>
      </c>
      <c r="EX23" s="30">
        <f t="shared" si="4"/>
        <v>99.920844327176781</v>
      </c>
      <c r="EY23" s="30">
        <f t="shared" si="5"/>
        <v>0</v>
      </c>
      <c r="EZ23" s="30">
        <f t="shared" si="6"/>
        <v>8.1743869209809264E-2</v>
      </c>
      <c r="FA23" s="30">
        <f t="shared" si="7"/>
        <v>7.9155672823218989E-2</v>
      </c>
    </row>
    <row r="24" spans="1:157">
      <c r="A24" s="28" t="s">
        <v>21</v>
      </c>
      <c r="B24" s="29">
        <v>0</v>
      </c>
      <c r="C24" s="29">
        <v>3795</v>
      </c>
      <c r="D24" s="29">
        <v>3795</v>
      </c>
      <c r="E24" s="29">
        <v>0</v>
      </c>
      <c r="F24" s="29">
        <v>4144</v>
      </c>
      <c r="G24" s="29">
        <v>4144</v>
      </c>
      <c r="H24" s="30" t="s">
        <v>78</v>
      </c>
      <c r="I24" s="30">
        <v>91.578185328185327</v>
      </c>
      <c r="J24" s="30">
        <v>91.578185328185327</v>
      </c>
      <c r="K24" s="30" t="s">
        <v>78</v>
      </c>
      <c r="L24" s="30">
        <v>8.4218146718146709</v>
      </c>
      <c r="M24" s="30">
        <v>8.4218146718146709</v>
      </c>
      <c r="N24" s="29">
        <v>0</v>
      </c>
      <c r="O24" s="29">
        <v>3805</v>
      </c>
      <c r="P24" s="29">
        <v>3805</v>
      </c>
      <c r="Q24" s="29">
        <v>0</v>
      </c>
      <c r="R24" s="29">
        <v>4116</v>
      </c>
      <c r="S24" s="29">
        <v>4116</v>
      </c>
      <c r="T24" s="30" t="s">
        <v>78</v>
      </c>
      <c r="U24" s="30">
        <v>92.444120505344998</v>
      </c>
      <c r="V24" s="30">
        <v>92.444120505344998</v>
      </c>
      <c r="W24" s="30" t="s">
        <v>78</v>
      </c>
      <c r="X24" s="30">
        <v>7.5558794946550041</v>
      </c>
      <c r="Y24" s="30">
        <v>7.5558794946550041</v>
      </c>
      <c r="Z24" s="29">
        <v>0</v>
      </c>
      <c r="AA24" s="29">
        <v>4069</v>
      </c>
      <c r="AB24" s="29">
        <v>4069</v>
      </c>
      <c r="AC24" s="29">
        <v>0</v>
      </c>
      <c r="AD24" s="29">
        <v>4238</v>
      </c>
      <c r="AE24" s="29">
        <v>4238</v>
      </c>
      <c r="AF24" s="30" t="s">
        <v>78</v>
      </c>
      <c r="AG24" s="30">
        <v>96.012269938650306</v>
      </c>
      <c r="AH24" s="30">
        <v>96.012269938650306</v>
      </c>
      <c r="AI24" s="30" t="s">
        <v>78</v>
      </c>
      <c r="AJ24" s="30">
        <v>3.9877300613496933</v>
      </c>
      <c r="AK24" s="30">
        <v>3.9877300613496933</v>
      </c>
      <c r="AL24" s="29">
        <v>0</v>
      </c>
      <c r="AM24" s="29">
        <v>4153</v>
      </c>
      <c r="AN24" s="29">
        <v>4153</v>
      </c>
      <c r="AO24" s="29">
        <v>0</v>
      </c>
      <c r="AP24" s="29">
        <v>4227</v>
      </c>
      <c r="AQ24" s="29">
        <v>4227</v>
      </c>
      <c r="AR24" s="30" t="s">
        <v>78</v>
      </c>
      <c r="AS24" s="30">
        <v>98.249349420392718</v>
      </c>
      <c r="AT24" s="30">
        <v>98.249349420392718</v>
      </c>
      <c r="AU24" s="30" t="s">
        <v>78</v>
      </c>
      <c r="AV24" s="30">
        <v>1.7506505796072866</v>
      </c>
      <c r="AW24" s="30">
        <v>1.7506505796072866</v>
      </c>
      <c r="AX24" s="29">
        <v>0</v>
      </c>
      <c r="AY24" s="29">
        <v>4114</v>
      </c>
      <c r="AZ24" s="29">
        <v>4114</v>
      </c>
      <c r="BA24" s="29">
        <v>0</v>
      </c>
      <c r="BB24" s="29">
        <v>4159</v>
      </c>
      <c r="BC24" s="29">
        <v>4159</v>
      </c>
      <c r="BD24" s="30" t="s">
        <v>78</v>
      </c>
      <c r="BE24" s="30">
        <v>98.918009136811733</v>
      </c>
      <c r="BF24" s="30">
        <v>98.918009136811733</v>
      </c>
      <c r="BG24" s="30" t="s">
        <v>78</v>
      </c>
      <c r="BH24" s="30">
        <v>1.0819908631882664</v>
      </c>
      <c r="BI24" s="30">
        <v>1.0819908631882664</v>
      </c>
      <c r="BJ24" s="29">
        <v>0</v>
      </c>
      <c r="BK24" s="29">
        <v>4086</v>
      </c>
      <c r="BL24" s="29">
        <v>4086</v>
      </c>
      <c r="BM24" s="29">
        <v>0</v>
      </c>
      <c r="BN24" s="29">
        <v>4107</v>
      </c>
      <c r="BO24" s="29">
        <v>4107</v>
      </c>
      <c r="BP24" s="30" t="s">
        <v>78</v>
      </c>
      <c r="BQ24" s="30">
        <v>99.488677867056239</v>
      </c>
      <c r="BR24" s="30">
        <v>99.488677867056239</v>
      </c>
      <c r="BS24" s="30" t="s">
        <v>78</v>
      </c>
      <c r="BT24" s="30">
        <v>0.51132213294375461</v>
      </c>
      <c r="BU24" s="30">
        <v>0.51132213294375461</v>
      </c>
      <c r="BV24" s="29">
        <v>0</v>
      </c>
      <c r="BW24" s="29">
        <v>4008</v>
      </c>
      <c r="BX24" s="29">
        <v>4008</v>
      </c>
      <c r="BY24" s="29">
        <v>0</v>
      </c>
      <c r="BZ24" s="29">
        <v>4017</v>
      </c>
      <c r="CA24" s="29">
        <v>4017</v>
      </c>
      <c r="CB24" s="30" t="s">
        <v>78</v>
      </c>
      <c r="CC24" s="30">
        <v>99.775952203136669</v>
      </c>
      <c r="CD24" s="30">
        <v>99.775952203136669</v>
      </c>
      <c r="CE24" s="30" t="s">
        <v>78</v>
      </c>
      <c r="CF24" s="30">
        <v>0.22404779686333084</v>
      </c>
      <c r="CG24" s="30">
        <v>0.22404779686333084</v>
      </c>
      <c r="CH24" s="29">
        <v>0</v>
      </c>
      <c r="CI24" s="29">
        <v>3890</v>
      </c>
      <c r="CJ24" s="29">
        <v>3890</v>
      </c>
      <c r="CK24" s="29">
        <v>0</v>
      </c>
      <c r="CL24" s="29">
        <v>3900</v>
      </c>
      <c r="CM24" s="29">
        <v>3900</v>
      </c>
      <c r="CN24" s="30" t="s">
        <v>78</v>
      </c>
      <c r="CO24" s="30">
        <v>99.743589743589752</v>
      </c>
      <c r="CP24" s="30">
        <v>99.743589743589752</v>
      </c>
      <c r="CQ24" s="30" t="s">
        <v>78</v>
      </c>
      <c r="CR24" s="30">
        <v>0.25641025641025639</v>
      </c>
      <c r="CS24" s="30">
        <v>0.25641025641025639</v>
      </c>
      <c r="CT24" s="29">
        <v>0</v>
      </c>
      <c r="CU24" s="29">
        <v>3720</v>
      </c>
      <c r="CV24" s="29">
        <v>3720</v>
      </c>
      <c r="CW24" s="29">
        <v>0</v>
      </c>
      <c r="CX24" s="29">
        <v>3720</v>
      </c>
      <c r="CY24" s="29">
        <v>3720</v>
      </c>
      <c r="CZ24" s="30" t="s">
        <v>78</v>
      </c>
      <c r="DA24" s="30">
        <v>100</v>
      </c>
      <c r="DB24" s="30">
        <v>100</v>
      </c>
      <c r="DC24" s="30" t="s">
        <v>78</v>
      </c>
      <c r="DD24" s="30">
        <v>0</v>
      </c>
      <c r="DE24" s="30">
        <v>0</v>
      </c>
      <c r="DF24" s="29">
        <v>0</v>
      </c>
      <c r="DG24" s="29">
        <v>3621</v>
      </c>
      <c r="DH24" s="29">
        <v>3621</v>
      </c>
      <c r="DI24" s="29">
        <v>0</v>
      </c>
      <c r="DJ24" s="29">
        <v>3623</v>
      </c>
      <c r="DK24" s="29">
        <v>3623</v>
      </c>
      <c r="DL24" s="30">
        <v>0</v>
      </c>
      <c r="DM24" s="30">
        <v>99.944797129450734</v>
      </c>
      <c r="DN24" s="30">
        <v>99.944797129450734</v>
      </c>
      <c r="DO24" s="30">
        <v>0</v>
      </c>
      <c r="DP24" s="30">
        <v>5.5202870549268562E-2</v>
      </c>
      <c r="DQ24" s="30">
        <v>5.5202870549268562E-2</v>
      </c>
      <c r="DR24" s="29">
        <v>0</v>
      </c>
      <c r="DS24" s="29">
        <v>3644</v>
      </c>
      <c r="DT24" s="29">
        <v>3644</v>
      </c>
      <c r="DU24" s="29">
        <v>0</v>
      </c>
      <c r="DV24" s="29">
        <v>3652</v>
      </c>
      <c r="DW24" s="29">
        <v>3652</v>
      </c>
      <c r="DX24" s="30">
        <v>0</v>
      </c>
      <c r="DY24" s="30">
        <v>99.780941949616647</v>
      </c>
      <c r="DZ24" s="30">
        <v>99.780941949616647</v>
      </c>
      <c r="EA24" s="30">
        <v>0</v>
      </c>
      <c r="EB24" s="30">
        <v>0.21905805038335158</v>
      </c>
      <c r="EC24" s="30">
        <v>0.21905805038335158</v>
      </c>
      <c r="ED24" s="29"/>
      <c r="EE24" s="29">
        <v>3637</v>
      </c>
      <c r="EF24" s="29">
        <v>3637</v>
      </c>
      <c r="EG24" s="29"/>
      <c r="EH24" s="29">
        <v>3642</v>
      </c>
      <c r="EI24" s="29">
        <v>3642</v>
      </c>
      <c r="EJ24" s="30"/>
      <c r="EK24" s="30">
        <v>99.862712795167482</v>
      </c>
      <c r="EL24" s="30">
        <v>99.862712795167482</v>
      </c>
      <c r="EM24" s="30"/>
      <c r="EN24" s="30">
        <v>0.13728720483250961</v>
      </c>
      <c r="EO24" s="30">
        <v>0.13728720483250961</v>
      </c>
      <c r="EP24" s="29"/>
      <c r="EQ24" s="29">
        <v>3732</v>
      </c>
      <c r="ER24" s="29">
        <v>3732</v>
      </c>
      <c r="ES24" s="29"/>
      <c r="ET24" s="29">
        <v>3744</v>
      </c>
      <c r="EU24" s="29">
        <v>3744</v>
      </c>
      <c r="EV24" s="30"/>
      <c r="EW24" s="30">
        <f t="shared" si="3"/>
        <v>99.679487179487182</v>
      </c>
      <c r="EX24" s="30">
        <f t="shared" si="4"/>
        <v>99.679487179487182</v>
      </c>
      <c r="EY24" s="30"/>
      <c r="EZ24" s="30">
        <f t="shared" si="6"/>
        <v>0.32051282051282048</v>
      </c>
      <c r="FA24" s="30">
        <f t="shared" si="7"/>
        <v>0.32051282051282048</v>
      </c>
    </row>
    <row r="25" spans="1:157">
      <c r="A25" s="28" t="s">
        <v>22</v>
      </c>
      <c r="B25" s="29">
        <v>757</v>
      </c>
      <c r="C25" s="29">
        <v>20908</v>
      </c>
      <c r="D25" s="29">
        <v>21665</v>
      </c>
      <c r="E25" s="29">
        <v>773</v>
      </c>
      <c r="F25" s="29">
        <v>22468</v>
      </c>
      <c r="G25" s="29">
        <v>23241</v>
      </c>
      <c r="H25" s="30">
        <v>97.930142302716689</v>
      </c>
      <c r="I25" s="30">
        <v>93.056791881787433</v>
      </c>
      <c r="J25" s="30">
        <v>93.218880426831902</v>
      </c>
      <c r="K25" s="30">
        <v>2.0698576972833118</v>
      </c>
      <c r="L25" s="30">
        <v>6.9432081182125698</v>
      </c>
      <c r="M25" s="30">
        <v>6.781119573168108</v>
      </c>
      <c r="N25" s="29">
        <v>768</v>
      </c>
      <c r="O25" s="29">
        <v>20976</v>
      </c>
      <c r="P25" s="29">
        <v>21744</v>
      </c>
      <c r="Q25" s="29">
        <v>781</v>
      </c>
      <c r="R25" s="29">
        <v>22298</v>
      </c>
      <c r="S25" s="29">
        <v>23079</v>
      </c>
      <c r="T25" s="30">
        <v>98.335467349551848</v>
      </c>
      <c r="U25" s="30">
        <v>94.071217149520137</v>
      </c>
      <c r="V25" s="30">
        <v>94.21552060314572</v>
      </c>
      <c r="W25" s="30">
        <v>1.6645326504481435</v>
      </c>
      <c r="X25" s="30">
        <v>5.9287828504798634</v>
      </c>
      <c r="Y25" s="30">
        <v>5.7844793968542829</v>
      </c>
      <c r="Z25" s="29">
        <v>801</v>
      </c>
      <c r="AA25" s="29">
        <v>22488</v>
      </c>
      <c r="AB25" s="29">
        <v>23289</v>
      </c>
      <c r="AC25" s="29">
        <v>805</v>
      </c>
      <c r="AD25" s="29">
        <v>23122</v>
      </c>
      <c r="AE25" s="29">
        <v>23927</v>
      </c>
      <c r="AF25" s="30">
        <v>99.50310559006212</v>
      </c>
      <c r="AG25" s="30">
        <v>97.258022662399441</v>
      </c>
      <c r="AH25" s="30">
        <v>97.333556233543689</v>
      </c>
      <c r="AI25" s="30">
        <v>0.49689440993788819</v>
      </c>
      <c r="AJ25" s="30">
        <v>2.7419773376005536</v>
      </c>
      <c r="AK25" s="30">
        <v>2.6664437664563048</v>
      </c>
      <c r="AL25" s="29">
        <v>852</v>
      </c>
      <c r="AM25" s="29">
        <v>23173</v>
      </c>
      <c r="AN25" s="29">
        <v>24025</v>
      </c>
      <c r="AO25" s="29">
        <v>853</v>
      </c>
      <c r="AP25" s="29">
        <v>23295</v>
      </c>
      <c r="AQ25" s="29">
        <v>24148</v>
      </c>
      <c r="AR25" s="30">
        <v>99.88276670574443</v>
      </c>
      <c r="AS25" s="30">
        <v>99.476282464048083</v>
      </c>
      <c r="AT25" s="30">
        <v>99.490641046877599</v>
      </c>
      <c r="AU25" s="30">
        <v>0.11723329425556857</v>
      </c>
      <c r="AV25" s="30">
        <v>0.52371753595192094</v>
      </c>
      <c r="AW25" s="30">
        <v>0.50935895312241175</v>
      </c>
      <c r="AX25" s="29">
        <v>865</v>
      </c>
      <c r="AY25" s="29">
        <v>23171</v>
      </c>
      <c r="AZ25" s="29">
        <v>24036</v>
      </c>
      <c r="BA25" s="29">
        <v>865</v>
      </c>
      <c r="BB25" s="29">
        <v>23244</v>
      </c>
      <c r="BC25" s="29">
        <v>24109</v>
      </c>
      <c r="BD25" s="30">
        <v>100</v>
      </c>
      <c r="BE25" s="30">
        <v>99.685940457752537</v>
      </c>
      <c r="BF25" s="30">
        <v>99.697208511344314</v>
      </c>
      <c r="BG25" s="30">
        <v>0</v>
      </c>
      <c r="BH25" s="30">
        <v>0.31405954224746174</v>
      </c>
      <c r="BI25" s="30">
        <v>0.30279148865568872</v>
      </c>
      <c r="BJ25" s="29">
        <v>860</v>
      </c>
      <c r="BK25" s="29">
        <v>22807</v>
      </c>
      <c r="BL25" s="29">
        <v>23667</v>
      </c>
      <c r="BM25" s="29">
        <v>860</v>
      </c>
      <c r="BN25" s="29">
        <v>22871</v>
      </c>
      <c r="BO25" s="29">
        <v>23731</v>
      </c>
      <c r="BP25" s="30">
        <v>100</v>
      </c>
      <c r="BQ25" s="30">
        <v>99.720169647151408</v>
      </c>
      <c r="BR25" s="30">
        <v>99.730310564240867</v>
      </c>
      <c r="BS25" s="30">
        <v>0</v>
      </c>
      <c r="BT25" s="30">
        <v>0.27983035284858554</v>
      </c>
      <c r="BU25" s="30">
        <v>0.26968943575913362</v>
      </c>
      <c r="BV25" s="29">
        <v>842</v>
      </c>
      <c r="BW25" s="29">
        <v>22247</v>
      </c>
      <c r="BX25" s="29">
        <v>23089</v>
      </c>
      <c r="BY25" s="29">
        <v>844</v>
      </c>
      <c r="BZ25" s="29">
        <v>22328</v>
      </c>
      <c r="CA25" s="29">
        <v>23172</v>
      </c>
      <c r="CB25" s="30">
        <v>99.76303317535546</v>
      </c>
      <c r="CC25" s="30">
        <v>99.637226800429957</v>
      </c>
      <c r="CD25" s="30">
        <v>99.641809079924045</v>
      </c>
      <c r="CE25" s="30">
        <v>0.23696682464454977</v>
      </c>
      <c r="CF25" s="30">
        <v>0.36277319957004656</v>
      </c>
      <c r="CG25" s="30">
        <v>0.35819092007595371</v>
      </c>
      <c r="CH25" s="29">
        <v>830</v>
      </c>
      <c r="CI25" s="29">
        <v>21907</v>
      </c>
      <c r="CJ25" s="29">
        <v>22737</v>
      </c>
      <c r="CK25" s="29">
        <v>832</v>
      </c>
      <c r="CL25" s="29">
        <v>21999</v>
      </c>
      <c r="CM25" s="29">
        <v>22831</v>
      </c>
      <c r="CN25" s="30">
        <v>99.759615384615387</v>
      </c>
      <c r="CO25" s="30">
        <v>99.581799172689671</v>
      </c>
      <c r="CP25" s="30">
        <v>99.588279094214002</v>
      </c>
      <c r="CQ25" s="30">
        <v>0.24038461538461539</v>
      </c>
      <c r="CR25" s="30">
        <v>0.41820082731033231</v>
      </c>
      <c r="CS25" s="30">
        <v>0.41172090578599269</v>
      </c>
      <c r="CT25" s="29">
        <v>823</v>
      </c>
      <c r="CU25" s="29">
        <v>20844</v>
      </c>
      <c r="CV25" s="29">
        <v>21667</v>
      </c>
      <c r="CW25" s="29">
        <v>823</v>
      </c>
      <c r="CX25" s="29">
        <v>20923</v>
      </c>
      <c r="CY25" s="29">
        <v>21746</v>
      </c>
      <c r="CZ25" s="30">
        <v>100</v>
      </c>
      <c r="DA25" s="30">
        <v>99.622425082445147</v>
      </c>
      <c r="DB25" s="30">
        <v>99.636714798123791</v>
      </c>
      <c r="DC25" s="30">
        <v>0</v>
      </c>
      <c r="DD25" s="30">
        <v>0.37757491755484396</v>
      </c>
      <c r="DE25" s="30">
        <v>0.36328520187620711</v>
      </c>
      <c r="DF25" s="29">
        <v>855</v>
      </c>
      <c r="DG25" s="29">
        <v>20366</v>
      </c>
      <c r="DH25" s="29">
        <v>21221</v>
      </c>
      <c r="DI25" s="29">
        <v>855</v>
      </c>
      <c r="DJ25" s="29">
        <v>20456</v>
      </c>
      <c r="DK25" s="29">
        <v>21311</v>
      </c>
      <c r="DL25" s="30">
        <v>100</v>
      </c>
      <c r="DM25" s="30">
        <v>99.560031286664071</v>
      </c>
      <c r="DN25" s="30">
        <v>99.577682886772095</v>
      </c>
      <c r="DO25" s="30">
        <v>0</v>
      </c>
      <c r="DP25" s="30">
        <v>0.43996871333594056</v>
      </c>
      <c r="DQ25" s="30">
        <v>0.42231711322791049</v>
      </c>
      <c r="DR25" s="29">
        <v>877</v>
      </c>
      <c r="DS25" s="29">
        <v>19593</v>
      </c>
      <c r="DT25" s="29">
        <v>20470</v>
      </c>
      <c r="DU25" s="29">
        <v>884</v>
      </c>
      <c r="DV25" s="29">
        <v>19725</v>
      </c>
      <c r="DW25" s="29">
        <v>20609</v>
      </c>
      <c r="DX25" s="30">
        <v>99.208144796380097</v>
      </c>
      <c r="DY25" s="30">
        <v>99.330798479087463</v>
      </c>
      <c r="DZ25" s="30">
        <v>99.325537386578674</v>
      </c>
      <c r="EA25" s="30">
        <v>0.79185520361990946</v>
      </c>
      <c r="EB25" s="30">
        <v>0.66920152091254759</v>
      </c>
      <c r="EC25" s="30">
        <v>0.67446261342132074</v>
      </c>
      <c r="ED25" s="29">
        <v>925</v>
      </c>
      <c r="EE25" s="29">
        <v>20473</v>
      </c>
      <c r="EF25" s="29">
        <v>21398</v>
      </c>
      <c r="EG25" s="29">
        <v>925</v>
      </c>
      <c r="EH25" s="29">
        <v>20585</v>
      </c>
      <c r="EI25" s="29">
        <v>21510</v>
      </c>
      <c r="EJ25" s="30">
        <v>100</v>
      </c>
      <c r="EK25" s="30">
        <v>99.455914500850128</v>
      </c>
      <c r="EL25" s="30">
        <v>99.479311947931194</v>
      </c>
      <c r="EM25" s="30">
        <v>0</v>
      </c>
      <c r="EN25" s="30">
        <v>0.54408549914986637</v>
      </c>
      <c r="EO25" s="30">
        <v>0.5206880520688052</v>
      </c>
      <c r="EP25" s="29">
        <v>926</v>
      </c>
      <c r="EQ25" s="29">
        <v>20512</v>
      </c>
      <c r="ER25" s="29">
        <v>21438</v>
      </c>
      <c r="ES25" s="29">
        <v>931</v>
      </c>
      <c r="ET25" s="29">
        <v>20571</v>
      </c>
      <c r="EU25" s="29">
        <v>21502</v>
      </c>
      <c r="EV25" s="30">
        <f t="shared" si="2"/>
        <v>99.462943071965626</v>
      </c>
      <c r="EW25" s="30">
        <f t="shared" si="3"/>
        <v>99.713188469204212</v>
      </c>
      <c r="EX25" s="30">
        <f t="shared" si="4"/>
        <v>99.702353269463302</v>
      </c>
      <c r="EY25" s="30">
        <f t="shared" si="5"/>
        <v>0.53705692803437166</v>
      </c>
      <c r="EZ25" s="30">
        <f t="shared" si="6"/>
        <v>0.28681153079578048</v>
      </c>
      <c r="FA25" s="30">
        <f t="shared" si="7"/>
        <v>0.29764673053669427</v>
      </c>
    </row>
    <row r="26" spans="1:157">
      <c r="A26" s="28" t="s">
        <v>23</v>
      </c>
      <c r="B26" s="29">
        <v>669</v>
      </c>
      <c r="C26" s="29">
        <v>20551</v>
      </c>
      <c r="D26" s="29">
        <v>21220</v>
      </c>
      <c r="E26" s="29">
        <v>676</v>
      </c>
      <c r="F26" s="29">
        <v>21754</v>
      </c>
      <c r="G26" s="29">
        <v>22430</v>
      </c>
      <c r="H26" s="30">
        <v>98.964497041420117</v>
      </c>
      <c r="I26" s="30">
        <v>94.469982531948148</v>
      </c>
      <c r="J26" s="30">
        <v>94.605439144003569</v>
      </c>
      <c r="K26" s="30">
        <v>1.0355029585798818</v>
      </c>
      <c r="L26" s="30">
        <v>5.5300174680518523</v>
      </c>
      <c r="M26" s="30">
        <v>5.3945608559964331</v>
      </c>
      <c r="N26" s="29">
        <v>730</v>
      </c>
      <c r="O26" s="29">
        <v>20588</v>
      </c>
      <c r="P26" s="29">
        <v>21318</v>
      </c>
      <c r="Q26" s="29">
        <v>735</v>
      </c>
      <c r="R26" s="29">
        <v>21669</v>
      </c>
      <c r="S26" s="29">
        <v>22404</v>
      </c>
      <c r="T26" s="30">
        <v>99.319727891156461</v>
      </c>
      <c r="U26" s="30">
        <v>95.011306474687345</v>
      </c>
      <c r="V26" s="30">
        <v>95.152651312265675</v>
      </c>
      <c r="W26" s="30">
        <v>0.68027210884353739</v>
      </c>
      <c r="X26" s="30">
        <v>4.9886935253126587</v>
      </c>
      <c r="Y26" s="30">
        <v>4.8473486877343337</v>
      </c>
      <c r="Z26" s="29">
        <v>816</v>
      </c>
      <c r="AA26" s="29">
        <v>21949</v>
      </c>
      <c r="AB26" s="29">
        <v>22765</v>
      </c>
      <c r="AC26" s="29">
        <v>819</v>
      </c>
      <c r="AD26" s="29">
        <v>22572</v>
      </c>
      <c r="AE26" s="29">
        <v>23391</v>
      </c>
      <c r="AF26" s="30">
        <v>99.633699633699635</v>
      </c>
      <c r="AG26" s="30">
        <v>97.239943292574864</v>
      </c>
      <c r="AH26" s="30">
        <v>97.323757000555773</v>
      </c>
      <c r="AI26" s="30">
        <v>0.36630036630036628</v>
      </c>
      <c r="AJ26" s="30">
        <v>2.7600567074251283</v>
      </c>
      <c r="AK26" s="30">
        <v>2.6762429994442307</v>
      </c>
      <c r="AL26" s="29">
        <v>879</v>
      </c>
      <c r="AM26" s="29">
        <v>22528</v>
      </c>
      <c r="AN26" s="29">
        <v>23407</v>
      </c>
      <c r="AO26" s="29">
        <v>880</v>
      </c>
      <c r="AP26" s="29">
        <v>22705</v>
      </c>
      <c r="AQ26" s="29">
        <v>23585</v>
      </c>
      <c r="AR26" s="30">
        <v>99.88636363636364</v>
      </c>
      <c r="AS26" s="30">
        <v>99.220436027306761</v>
      </c>
      <c r="AT26" s="30">
        <v>99.245283018867923</v>
      </c>
      <c r="AU26" s="30">
        <v>0.11363636363636363</v>
      </c>
      <c r="AV26" s="30">
        <v>0.7795639726932394</v>
      </c>
      <c r="AW26" s="30">
        <v>0.75471698113207553</v>
      </c>
      <c r="AX26" s="29">
        <v>910</v>
      </c>
      <c r="AY26" s="29">
        <v>22355</v>
      </c>
      <c r="AZ26" s="29">
        <v>23265</v>
      </c>
      <c r="BA26" s="29">
        <v>912</v>
      </c>
      <c r="BB26" s="29">
        <v>22486</v>
      </c>
      <c r="BC26" s="29">
        <v>23398</v>
      </c>
      <c r="BD26" s="30">
        <v>99.780701754385973</v>
      </c>
      <c r="BE26" s="30">
        <v>99.417415280619053</v>
      </c>
      <c r="BF26" s="30">
        <v>99.431575348320365</v>
      </c>
      <c r="BG26" s="30">
        <v>0.21929824561403508</v>
      </c>
      <c r="BH26" s="30">
        <v>0.58258471938094814</v>
      </c>
      <c r="BI26" s="30">
        <v>0.56842465167963074</v>
      </c>
      <c r="BJ26" s="29">
        <v>957</v>
      </c>
      <c r="BK26" s="29">
        <v>22317</v>
      </c>
      <c r="BL26" s="29">
        <v>23274</v>
      </c>
      <c r="BM26" s="29">
        <v>961</v>
      </c>
      <c r="BN26" s="29">
        <v>22481</v>
      </c>
      <c r="BO26" s="29">
        <v>23442</v>
      </c>
      <c r="BP26" s="30">
        <v>99.583766909469304</v>
      </c>
      <c r="BQ26" s="30">
        <v>99.270495084738215</v>
      </c>
      <c r="BR26" s="30">
        <v>99.283337599180953</v>
      </c>
      <c r="BS26" s="30">
        <v>0.41623309053069724</v>
      </c>
      <c r="BT26" s="30">
        <v>0.72950491526177663</v>
      </c>
      <c r="BU26" s="30">
        <v>0.71666240081904276</v>
      </c>
      <c r="BV26" s="29">
        <v>1024</v>
      </c>
      <c r="BW26" s="29">
        <v>22187</v>
      </c>
      <c r="BX26" s="29">
        <v>23211</v>
      </c>
      <c r="BY26" s="29">
        <v>1025</v>
      </c>
      <c r="BZ26" s="29">
        <v>22240</v>
      </c>
      <c r="CA26" s="29">
        <v>23265</v>
      </c>
      <c r="CB26" s="30">
        <v>99.902439024390247</v>
      </c>
      <c r="CC26" s="30">
        <v>99.761690647482013</v>
      </c>
      <c r="CD26" s="30">
        <v>99.767891682785304</v>
      </c>
      <c r="CE26" s="30">
        <v>9.7560975609756101E-2</v>
      </c>
      <c r="CF26" s="30">
        <v>0.2383093525179856</v>
      </c>
      <c r="CG26" s="30">
        <v>0.23210831721470018</v>
      </c>
      <c r="CH26" s="29">
        <v>1015</v>
      </c>
      <c r="CI26" s="29">
        <v>21761</v>
      </c>
      <c r="CJ26" s="29">
        <v>22776</v>
      </c>
      <c r="CK26" s="29">
        <v>1016</v>
      </c>
      <c r="CL26" s="29">
        <v>21875</v>
      </c>
      <c r="CM26" s="29">
        <v>22891</v>
      </c>
      <c r="CN26" s="30">
        <v>99.9015748031496</v>
      </c>
      <c r="CO26" s="30">
        <v>99.478857142857152</v>
      </c>
      <c r="CP26" s="30">
        <v>99.497619151631639</v>
      </c>
      <c r="CQ26" s="30">
        <v>9.8425196850393692E-2</v>
      </c>
      <c r="CR26" s="30">
        <v>0.52114285714285713</v>
      </c>
      <c r="CS26" s="30">
        <v>0.50238084836835439</v>
      </c>
      <c r="CT26" s="29">
        <v>1003</v>
      </c>
      <c r="CU26" s="29">
        <v>20921</v>
      </c>
      <c r="CV26" s="29">
        <v>21924</v>
      </c>
      <c r="CW26" s="29">
        <v>1003</v>
      </c>
      <c r="CX26" s="29">
        <v>21015</v>
      </c>
      <c r="CY26" s="29">
        <v>22018</v>
      </c>
      <c r="CZ26" s="30">
        <v>100</v>
      </c>
      <c r="DA26" s="30">
        <v>99.552700452058048</v>
      </c>
      <c r="DB26" s="30">
        <v>99.573076573712413</v>
      </c>
      <c r="DC26" s="30">
        <v>0</v>
      </c>
      <c r="DD26" s="30">
        <v>0.44729954794194621</v>
      </c>
      <c r="DE26" s="30">
        <v>0.4269234262875829</v>
      </c>
      <c r="DF26" s="29">
        <v>1032</v>
      </c>
      <c r="DG26" s="29">
        <v>20795</v>
      </c>
      <c r="DH26" s="29">
        <v>21827</v>
      </c>
      <c r="DI26" s="29">
        <v>1035</v>
      </c>
      <c r="DJ26" s="29">
        <v>20919</v>
      </c>
      <c r="DK26" s="29">
        <v>21954</v>
      </c>
      <c r="DL26" s="30">
        <v>99.710144927536234</v>
      </c>
      <c r="DM26" s="30">
        <v>99.407237439648171</v>
      </c>
      <c r="DN26" s="30">
        <v>99.421517718866724</v>
      </c>
      <c r="DO26" s="30">
        <v>0.28985507246376813</v>
      </c>
      <c r="DP26" s="30">
        <v>0.59276256035183328</v>
      </c>
      <c r="DQ26" s="30">
        <v>0.57848228113327871</v>
      </c>
      <c r="DR26" s="29">
        <v>886</v>
      </c>
      <c r="DS26" s="29">
        <v>20640</v>
      </c>
      <c r="DT26" s="29">
        <v>21526</v>
      </c>
      <c r="DU26" s="29">
        <v>889</v>
      </c>
      <c r="DV26" s="29">
        <v>20789</v>
      </c>
      <c r="DW26" s="29">
        <v>21678</v>
      </c>
      <c r="DX26" s="30">
        <v>99.662542182227227</v>
      </c>
      <c r="DY26" s="30">
        <v>99.283274808793109</v>
      </c>
      <c r="DZ26" s="30">
        <v>99.298828305194206</v>
      </c>
      <c r="EA26" s="30">
        <v>0.33745781777277839</v>
      </c>
      <c r="EB26" s="30">
        <v>0.71672519120688827</v>
      </c>
      <c r="EC26" s="30">
        <v>0.70117169480579389</v>
      </c>
      <c r="ED26" s="29">
        <v>1172</v>
      </c>
      <c r="EE26" s="29">
        <v>20751</v>
      </c>
      <c r="EF26" s="29">
        <v>21923</v>
      </c>
      <c r="EG26" s="29">
        <v>1192</v>
      </c>
      <c r="EH26" s="29">
        <v>21020</v>
      </c>
      <c r="EI26" s="29">
        <v>22212</v>
      </c>
      <c r="EJ26" s="30">
        <v>98.322147651006702</v>
      </c>
      <c r="EK26" s="30">
        <v>98.720266412940063</v>
      </c>
      <c r="EL26" s="30">
        <v>98.698901494687547</v>
      </c>
      <c r="EM26" s="30">
        <v>1.6778523489932886</v>
      </c>
      <c r="EN26" s="30">
        <v>1.2797335870599429</v>
      </c>
      <c r="EO26" s="30">
        <v>1.3010985053124438</v>
      </c>
      <c r="EP26" s="29">
        <v>1007</v>
      </c>
      <c r="EQ26" s="29">
        <v>20909</v>
      </c>
      <c r="ER26" s="29">
        <v>21916</v>
      </c>
      <c r="ES26" s="29">
        <v>1011</v>
      </c>
      <c r="ET26" s="29">
        <v>20992</v>
      </c>
      <c r="EU26" s="29">
        <v>22003</v>
      </c>
      <c r="EV26" s="30">
        <f t="shared" si="2"/>
        <v>99.604352126607324</v>
      </c>
      <c r="EW26" s="30">
        <f t="shared" si="3"/>
        <v>99.604611280487802</v>
      </c>
      <c r="EX26" s="30">
        <f t="shared" si="4"/>
        <v>99.6045993728128</v>
      </c>
      <c r="EY26" s="30">
        <f t="shared" si="5"/>
        <v>0.39564787339268048</v>
      </c>
      <c r="EZ26" s="30">
        <f t="shared" si="6"/>
        <v>0.39538871951219512</v>
      </c>
      <c r="FA26" s="30">
        <f t="shared" si="7"/>
        <v>0.39540062718720176</v>
      </c>
    </row>
    <row r="27" spans="1:157">
      <c r="A27" s="28" t="s">
        <v>24</v>
      </c>
      <c r="B27" s="29">
        <v>0</v>
      </c>
      <c r="C27" s="29">
        <v>2785</v>
      </c>
      <c r="D27" s="29">
        <v>2785</v>
      </c>
      <c r="E27" s="29">
        <v>0</v>
      </c>
      <c r="F27" s="29">
        <v>2900</v>
      </c>
      <c r="G27" s="29">
        <v>2900</v>
      </c>
      <c r="H27" s="30" t="s">
        <v>78</v>
      </c>
      <c r="I27" s="30">
        <v>96.034482758620683</v>
      </c>
      <c r="J27" s="30">
        <v>96.034482758620683</v>
      </c>
      <c r="K27" s="30" t="s">
        <v>78</v>
      </c>
      <c r="L27" s="30">
        <v>3.9655172413793105</v>
      </c>
      <c r="M27" s="30">
        <v>3.9655172413793105</v>
      </c>
      <c r="N27" s="29">
        <v>0</v>
      </c>
      <c r="O27" s="29">
        <v>2707</v>
      </c>
      <c r="P27" s="29">
        <v>2707</v>
      </c>
      <c r="Q27" s="29">
        <v>0</v>
      </c>
      <c r="R27" s="29">
        <v>2824</v>
      </c>
      <c r="S27" s="29">
        <v>2824</v>
      </c>
      <c r="T27" s="30" t="s">
        <v>78</v>
      </c>
      <c r="U27" s="30">
        <v>95.856940509915006</v>
      </c>
      <c r="V27" s="30">
        <v>95.856940509915006</v>
      </c>
      <c r="W27" s="30" t="s">
        <v>78</v>
      </c>
      <c r="X27" s="30">
        <v>4.143059490084986</v>
      </c>
      <c r="Y27" s="30">
        <v>4.143059490084986</v>
      </c>
      <c r="Z27" s="29">
        <v>4</v>
      </c>
      <c r="AA27" s="29">
        <v>2908</v>
      </c>
      <c r="AB27" s="29">
        <v>2912</v>
      </c>
      <c r="AC27" s="29">
        <v>4</v>
      </c>
      <c r="AD27" s="29">
        <v>2958</v>
      </c>
      <c r="AE27" s="29">
        <v>2962</v>
      </c>
      <c r="AF27" s="30">
        <v>100</v>
      </c>
      <c r="AG27" s="30">
        <v>98.309668695064232</v>
      </c>
      <c r="AH27" s="30">
        <v>98.311951384199872</v>
      </c>
      <c r="AI27" s="30">
        <v>0</v>
      </c>
      <c r="AJ27" s="30">
        <v>1.6903313049357673</v>
      </c>
      <c r="AK27" s="30">
        <v>1.6880486158001351</v>
      </c>
      <c r="AL27" s="29">
        <v>10</v>
      </c>
      <c r="AM27" s="29">
        <v>2885</v>
      </c>
      <c r="AN27" s="29">
        <v>2895</v>
      </c>
      <c r="AO27" s="29">
        <v>10</v>
      </c>
      <c r="AP27" s="29">
        <v>2923</v>
      </c>
      <c r="AQ27" s="29">
        <v>2933</v>
      </c>
      <c r="AR27" s="30">
        <v>100</v>
      </c>
      <c r="AS27" s="30">
        <v>98.69996578857338</v>
      </c>
      <c r="AT27" s="30">
        <v>98.704398227071252</v>
      </c>
      <c r="AU27" s="30">
        <v>0</v>
      </c>
      <c r="AV27" s="30">
        <v>1.3000342114266163</v>
      </c>
      <c r="AW27" s="30">
        <v>1.2956017729287419</v>
      </c>
      <c r="AX27" s="29">
        <v>13</v>
      </c>
      <c r="AY27" s="29">
        <v>2876</v>
      </c>
      <c r="AZ27" s="29">
        <v>2889</v>
      </c>
      <c r="BA27" s="29">
        <v>14</v>
      </c>
      <c r="BB27" s="29">
        <v>2898</v>
      </c>
      <c r="BC27" s="29">
        <v>2912</v>
      </c>
      <c r="BD27" s="30">
        <v>92.857142857142861</v>
      </c>
      <c r="BE27" s="30">
        <v>99.24085576259489</v>
      </c>
      <c r="BF27" s="30">
        <v>99.210164835164832</v>
      </c>
      <c r="BG27" s="30">
        <v>7.1428571428571423</v>
      </c>
      <c r="BH27" s="30">
        <v>0.75914423740510695</v>
      </c>
      <c r="BI27" s="30">
        <v>0.7898351648351648</v>
      </c>
      <c r="BJ27" s="29">
        <v>15</v>
      </c>
      <c r="BK27" s="29">
        <v>2781</v>
      </c>
      <c r="BL27" s="29">
        <v>2796</v>
      </c>
      <c r="BM27" s="29">
        <v>18</v>
      </c>
      <c r="BN27" s="29">
        <v>2804</v>
      </c>
      <c r="BO27" s="29">
        <v>2822</v>
      </c>
      <c r="BP27" s="30">
        <v>83.333333333333343</v>
      </c>
      <c r="BQ27" s="30">
        <v>99.179743223965772</v>
      </c>
      <c r="BR27" s="30">
        <v>99.078667611622961</v>
      </c>
      <c r="BS27" s="30">
        <v>16.666666666666664</v>
      </c>
      <c r="BT27" s="30">
        <v>0.82025677603423686</v>
      </c>
      <c r="BU27" s="30">
        <v>0.92133238837703757</v>
      </c>
      <c r="BV27" s="29">
        <v>13</v>
      </c>
      <c r="BW27" s="29">
        <v>2687</v>
      </c>
      <c r="BX27" s="29">
        <v>2700</v>
      </c>
      <c r="BY27" s="29">
        <v>13</v>
      </c>
      <c r="BZ27" s="29">
        <v>2689</v>
      </c>
      <c r="CA27" s="29">
        <v>2702</v>
      </c>
      <c r="CB27" s="30">
        <v>100</v>
      </c>
      <c r="CC27" s="30">
        <v>99.925622908144291</v>
      </c>
      <c r="CD27" s="30">
        <v>99.925980754996303</v>
      </c>
      <c r="CE27" s="30">
        <v>0</v>
      </c>
      <c r="CF27" s="30">
        <v>7.4377091855708441E-2</v>
      </c>
      <c r="CG27" s="30">
        <v>7.4019245003700954E-2</v>
      </c>
      <c r="CH27" s="29">
        <v>17</v>
      </c>
      <c r="CI27" s="29">
        <v>2660</v>
      </c>
      <c r="CJ27" s="29">
        <v>2677</v>
      </c>
      <c r="CK27" s="29">
        <v>17</v>
      </c>
      <c r="CL27" s="29">
        <v>2663</v>
      </c>
      <c r="CM27" s="29">
        <v>2680</v>
      </c>
      <c r="CN27" s="30">
        <v>100</v>
      </c>
      <c r="CO27" s="30">
        <v>99.887345099511833</v>
      </c>
      <c r="CP27" s="30">
        <v>99.888059701492537</v>
      </c>
      <c r="CQ27" s="30">
        <v>0</v>
      </c>
      <c r="CR27" s="30">
        <v>0.11265490048817123</v>
      </c>
      <c r="CS27" s="30">
        <v>0.11194029850746269</v>
      </c>
      <c r="CT27" s="29">
        <v>7</v>
      </c>
      <c r="CU27" s="29">
        <v>2537</v>
      </c>
      <c r="CV27" s="29">
        <v>2544</v>
      </c>
      <c r="CW27" s="29">
        <v>7</v>
      </c>
      <c r="CX27" s="29">
        <v>2539</v>
      </c>
      <c r="CY27" s="29">
        <v>2546</v>
      </c>
      <c r="CZ27" s="30">
        <v>100</v>
      </c>
      <c r="DA27" s="30">
        <v>99.921228830248126</v>
      </c>
      <c r="DB27" s="30">
        <v>99.921445404556167</v>
      </c>
      <c r="DC27" s="30">
        <v>0</v>
      </c>
      <c r="DD27" s="30">
        <v>7.8771169751870818E-2</v>
      </c>
      <c r="DE27" s="30">
        <v>7.8554595443833475E-2</v>
      </c>
      <c r="DF27" s="29">
        <v>5</v>
      </c>
      <c r="DG27" s="29">
        <v>2493</v>
      </c>
      <c r="DH27" s="29">
        <v>2498</v>
      </c>
      <c r="DI27" s="29">
        <v>5</v>
      </c>
      <c r="DJ27" s="29">
        <v>2496</v>
      </c>
      <c r="DK27" s="29">
        <v>2501</v>
      </c>
      <c r="DL27" s="30">
        <v>100</v>
      </c>
      <c r="DM27" s="30">
        <v>99.879807692307693</v>
      </c>
      <c r="DN27" s="30">
        <v>99.880047980807674</v>
      </c>
      <c r="DO27" s="30">
        <v>0</v>
      </c>
      <c r="DP27" s="30">
        <v>0.1201923076923077</v>
      </c>
      <c r="DQ27" s="30">
        <v>0.11995201919232307</v>
      </c>
      <c r="DR27" s="29">
        <v>5</v>
      </c>
      <c r="DS27" s="29">
        <v>2409</v>
      </c>
      <c r="DT27" s="29">
        <v>2414</v>
      </c>
      <c r="DU27" s="29">
        <v>5</v>
      </c>
      <c r="DV27" s="29">
        <v>2420</v>
      </c>
      <c r="DW27" s="29">
        <v>2425</v>
      </c>
      <c r="DX27" s="30">
        <v>100</v>
      </c>
      <c r="DY27" s="30">
        <v>99.545454545454547</v>
      </c>
      <c r="DZ27" s="30">
        <v>99.546391752577321</v>
      </c>
      <c r="EA27" s="30">
        <v>0</v>
      </c>
      <c r="EB27" s="30">
        <v>0.45454545454545453</v>
      </c>
      <c r="EC27" s="30">
        <v>0.45360824742268041</v>
      </c>
      <c r="ED27" s="29">
        <v>5</v>
      </c>
      <c r="EE27" s="29">
        <v>2415</v>
      </c>
      <c r="EF27" s="29">
        <v>2420</v>
      </c>
      <c r="EG27" s="29">
        <v>7</v>
      </c>
      <c r="EH27" s="29">
        <v>2418</v>
      </c>
      <c r="EI27" s="29">
        <v>2425</v>
      </c>
      <c r="EJ27" s="30">
        <v>71.428571428571431</v>
      </c>
      <c r="EK27" s="30">
        <v>99.875930521091817</v>
      </c>
      <c r="EL27" s="30">
        <v>99.793814432989691</v>
      </c>
      <c r="EM27" s="30">
        <v>28.571428571428569</v>
      </c>
      <c r="EN27" s="30">
        <v>0.12406947890818859</v>
      </c>
      <c r="EO27" s="30">
        <v>0.2061855670103093</v>
      </c>
      <c r="EP27" s="29">
        <v>6</v>
      </c>
      <c r="EQ27" s="29">
        <v>2413</v>
      </c>
      <c r="ER27" s="29">
        <v>2419</v>
      </c>
      <c r="ES27" s="29">
        <v>6</v>
      </c>
      <c r="ET27" s="29">
        <v>2415</v>
      </c>
      <c r="EU27" s="29">
        <v>2421</v>
      </c>
      <c r="EV27" s="30">
        <f t="shared" si="2"/>
        <v>100</v>
      </c>
      <c r="EW27" s="30">
        <f t="shared" si="3"/>
        <v>99.917184265010349</v>
      </c>
      <c r="EX27" s="30">
        <f t="shared" si="4"/>
        <v>99.917389508467579</v>
      </c>
      <c r="EY27" s="30">
        <f t="shared" si="5"/>
        <v>0</v>
      </c>
      <c r="EZ27" s="30">
        <f t="shared" si="6"/>
        <v>8.2815734989648032E-2</v>
      </c>
      <c r="FA27" s="30">
        <f t="shared" si="7"/>
        <v>8.2610491532424626E-2</v>
      </c>
    </row>
    <row r="28" spans="1:157">
      <c r="A28" s="28" t="s">
        <v>25</v>
      </c>
      <c r="B28" s="29">
        <v>5197</v>
      </c>
      <c r="C28" s="29">
        <v>62578</v>
      </c>
      <c r="D28" s="29">
        <v>67775</v>
      </c>
      <c r="E28" s="29">
        <v>5250</v>
      </c>
      <c r="F28" s="29">
        <v>65343</v>
      </c>
      <c r="G28" s="29">
        <v>70593</v>
      </c>
      <c r="H28" s="30">
        <v>98.990476190476201</v>
      </c>
      <c r="I28" s="30">
        <v>95.768483234623446</v>
      </c>
      <c r="J28" s="30">
        <v>96.008102786395256</v>
      </c>
      <c r="K28" s="30">
        <v>1.0095238095238095</v>
      </c>
      <c r="L28" s="30">
        <v>4.2315167653765515</v>
      </c>
      <c r="M28" s="30">
        <v>3.9918972136047484</v>
      </c>
      <c r="N28" s="29">
        <v>5334</v>
      </c>
      <c r="O28" s="29">
        <v>63163</v>
      </c>
      <c r="P28" s="29">
        <v>68497</v>
      </c>
      <c r="Q28" s="29">
        <v>5393</v>
      </c>
      <c r="R28" s="29">
        <v>65759</v>
      </c>
      <c r="S28" s="29">
        <v>71152</v>
      </c>
      <c r="T28" s="30">
        <v>98.905989245318011</v>
      </c>
      <c r="U28" s="30">
        <v>96.052251402849791</v>
      </c>
      <c r="V28" s="30">
        <v>96.268551832696204</v>
      </c>
      <c r="W28" s="30">
        <v>1.094010754681995</v>
      </c>
      <c r="X28" s="30">
        <v>3.9477485971501998</v>
      </c>
      <c r="Y28" s="30">
        <v>3.7314481673038005</v>
      </c>
      <c r="Z28" s="29">
        <v>5495</v>
      </c>
      <c r="AA28" s="29">
        <v>66231</v>
      </c>
      <c r="AB28" s="29">
        <v>71726</v>
      </c>
      <c r="AC28" s="29">
        <v>5509</v>
      </c>
      <c r="AD28" s="29">
        <v>67556</v>
      </c>
      <c r="AE28" s="29">
        <v>73065</v>
      </c>
      <c r="AF28" s="30">
        <v>99.745870393900887</v>
      </c>
      <c r="AG28" s="30">
        <v>98.038664219314342</v>
      </c>
      <c r="AH28" s="30">
        <v>98.167385204954499</v>
      </c>
      <c r="AI28" s="30">
        <v>0.25412960609911056</v>
      </c>
      <c r="AJ28" s="30">
        <v>1.9613357806856535</v>
      </c>
      <c r="AK28" s="30">
        <v>1.8326147950455074</v>
      </c>
      <c r="AL28" s="29">
        <v>5514</v>
      </c>
      <c r="AM28" s="29">
        <v>68026</v>
      </c>
      <c r="AN28" s="29">
        <v>73540</v>
      </c>
      <c r="AO28" s="29">
        <v>5520</v>
      </c>
      <c r="AP28" s="29">
        <v>68643</v>
      </c>
      <c r="AQ28" s="29">
        <v>74163</v>
      </c>
      <c r="AR28" s="30">
        <v>99.891304347826079</v>
      </c>
      <c r="AS28" s="30">
        <v>99.101146511661781</v>
      </c>
      <c r="AT28" s="30">
        <v>99.159958469856932</v>
      </c>
      <c r="AU28" s="30">
        <v>0.10869565217391304</v>
      </c>
      <c r="AV28" s="30">
        <v>0.89885348833821355</v>
      </c>
      <c r="AW28" s="30">
        <v>0.84004153014306315</v>
      </c>
      <c r="AX28" s="29">
        <v>5568</v>
      </c>
      <c r="AY28" s="29">
        <v>68519</v>
      </c>
      <c r="AZ28" s="29">
        <v>74087</v>
      </c>
      <c r="BA28" s="29">
        <v>5572</v>
      </c>
      <c r="BB28" s="29">
        <v>68846</v>
      </c>
      <c r="BC28" s="29">
        <v>74418</v>
      </c>
      <c r="BD28" s="30">
        <v>99.928212491026557</v>
      </c>
      <c r="BE28" s="30">
        <v>99.525026871568429</v>
      </c>
      <c r="BF28" s="30">
        <v>99.555215136122982</v>
      </c>
      <c r="BG28" s="30">
        <v>7.1787508973438621E-2</v>
      </c>
      <c r="BH28" s="30">
        <v>0.47497312843157197</v>
      </c>
      <c r="BI28" s="30">
        <v>0.44478486387701904</v>
      </c>
      <c r="BJ28" s="29">
        <v>5733</v>
      </c>
      <c r="BK28" s="29">
        <v>68162</v>
      </c>
      <c r="BL28" s="29">
        <v>73895</v>
      </c>
      <c r="BM28" s="29">
        <v>5736</v>
      </c>
      <c r="BN28" s="29">
        <v>68617</v>
      </c>
      <c r="BO28" s="29">
        <v>74353</v>
      </c>
      <c r="BP28" s="30">
        <v>99.94769874476988</v>
      </c>
      <c r="BQ28" s="30">
        <v>99.336899019193496</v>
      </c>
      <c r="BR28" s="30">
        <v>99.384019474668136</v>
      </c>
      <c r="BS28" s="30">
        <v>5.2301255230125521E-2</v>
      </c>
      <c r="BT28" s="30">
        <v>0.6631009808065057</v>
      </c>
      <c r="BU28" s="30">
        <v>0.61598052533186287</v>
      </c>
      <c r="BV28" s="29">
        <v>5743</v>
      </c>
      <c r="BW28" s="29">
        <v>67413</v>
      </c>
      <c r="BX28" s="29">
        <v>73156</v>
      </c>
      <c r="BY28" s="29">
        <v>5752</v>
      </c>
      <c r="BZ28" s="29">
        <v>67594</v>
      </c>
      <c r="CA28" s="29">
        <v>73346</v>
      </c>
      <c r="CB28" s="30">
        <v>99.84353268428373</v>
      </c>
      <c r="CC28" s="30">
        <v>99.732224753676363</v>
      </c>
      <c r="CD28" s="30">
        <v>99.740953835246643</v>
      </c>
      <c r="CE28" s="30">
        <v>0.15646731571627259</v>
      </c>
      <c r="CF28" s="30">
        <v>0.26777524632363819</v>
      </c>
      <c r="CG28" s="30">
        <v>0.25904616475336079</v>
      </c>
      <c r="CH28" s="29">
        <v>5841</v>
      </c>
      <c r="CI28" s="29">
        <v>66685</v>
      </c>
      <c r="CJ28" s="29">
        <v>72526</v>
      </c>
      <c r="CK28" s="29">
        <v>5842</v>
      </c>
      <c r="CL28" s="29">
        <v>66786</v>
      </c>
      <c r="CM28" s="29">
        <v>72628</v>
      </c>
      <c r="CN28" s="30">
        <v>99.982882574460803</v>
      </c>
      <c r="CO28" s="30">
        <v>99.848770700446195</v>
      </c>
      <c r="CP28" s="30">
        <v>99.859558297075509</v>
      </c>
      <c r="CQ28" s="30">
        <v>1.7117425539198903E-2</v>
      </c>
      <c r="CR28" s="30">
        <v>0.15122929955379871</v>
      </c>
      <c r="CS28" s="30">
        <v>0.14044170292449193</v>
      </c>
      <c r="CT28" s="29">
        <v>5854</v>
      </c>
      <c r="CU28" s="29">
        <v>64767</v>
      </c>
      <c r="CV28" s="29">
        <v>70621</v>
      </c>
      <c r="CW28" s="29">
        <v>5859</v>
      </c>
      <c r="CX28" s="29">
        <v>64829</v>
      </c>
      <c r="CY28" s="29">
        <v>70688</v>
      </c>
      <c r="CZ28" s="30">
        <v>99.914661204983787</v>
      </c>
      <c r="DA28" s="30">
        <v>99.904363787811008</v>
      </c>
      <c r="DB28" s="30">
        <v>99.905217292892715</v>
      </c>
      <c r="DC28" s="30">
        <v>8.5338795016214372E-2</v>
      </c>
      <c r="DD28" s="30">
        <v>9.5636212188989503E-2</v>
      </c>
      <c r="DE28" s="30">
        <v>9.4782707107288366E-2</v>
      </c>
      <c r="DF28" s="29">
        <v>5913</v>
      </c>
      <c r="DG28" s="29">
        <v>62887</v>
      </c>
      <c r="DH28" s="29">
        <v>68800</v>
      </c>
      <c r="DI28" s="29">
        <v>5915</v>
      </c>
      <c r="DJ28" s="29">
        <v>63018</v>
      </c>
      <c r="DK28" s="29">
        <v>68933</v>
      </c>
      <c r="DL28" s="30">
        <v>99.966187658495357</v>
      </c>
      <c r="DM28" s="30">
        <v>99.792122885524776</v>
      </c>
      <c r="DN28" s="30">
        <v>99.807059028331864</v>
      </c>
      <c r="DO28" s="30">
        <v>3.38123415046492E-2</v>
      </c>
      <c r="DP28" s="30">
        <v>0.2078771144752293</v>
      </c>
      <c r="DQ28" s="30">
        <v>0.19294097166814153</v>
      </c>
      <c r="DR28" s="29">
        <v>5953</v>
      </c>
      <c r="DS28" s="29">
        <v>61531</v>
      </c>
      <c r="DT28" s="29">
        <v>67484</v>
      </c>
      <c r="DU28" s="29">
        <v>5960</v>
      </c>
      <c r="DV28" s="29">
        <v>61768</v>
      </c>
      <c r="DW28" s="29">
        <v>67728</v>
      </c>
      <c r="DX28" s="30">
        <v>99.882550335570471</v>
      </c>
      <c r="DY28" s="30">
        <v>99.616306177956233</v>
      </c>
      <c r="DZ28" s="30">
        <v>99.639735412237187</v>
      </c>
      <c r="EA28" s="30">
        <v>0.1174496644295302</v>
      </c>
      <c r="EB28" s="30">
        <v>0.38369382204377672</v>
      </c>
      <c r="EC28" s="30">
        <v>0.36026458776281595</v>
      </c>
      <c r="ED28" s="29">
        <v>6142</v>
      </c>
      <c r="EE28" s="29">
        <v>62355</v>
      </c>
      <c r="EF28" s="29">
        <v>68497</v>
      </c>
      <c r="EG28" s="29">
        <v>6144</v>
      </c>
      <c r="EH28" s="29">
        <v>62520</v>
      </c>
      <c r="EI28" s="29">
        <v>68664</v>
      </c>
      <c r="EJ28" s="30">
        <v>99.967447916666657</v>
      </c>
      <c r="EK28" s="30">
        <v>99.736084452975049</v>
      </c>
      <c r="EL28" s="30">
        <v>99.756786671327049</v>
      </c>
      <c r="EM28" s="30">
        <v>3.2552083333333329E-2</v>
      </c>
      <c r="EN28" s="30">
        <v>0.26391554702495201</v>
      </c>
      <c r="EO28" s="30">
        <v>0.2432133286729582</v>
      </c>
      <c r="EP28" s="29">
        <v>6068</v>
      </c>
      <c r="EQ28" s="29">
        <v>62004</v>
      </c>
      <c r="ER28" s="29">
        <v>68072</v>
      </c>
      <c r="ES28" s="29">
        <v>6100</v>
      </c>
      <c r="ET28" s="29">
        <v>62240</v>
      </c>
      <c r="EU28" s="29">
        <v>68340</v>
      </c>
      <c r="EV28" s="30">
        <f t="shared" si="2"/>
        <v>99.47540983606558</v>
      </c>
      <c r="EW28" s="30">
        <f t="shared" si="3"/>
        <v>99.62082262210798</v>
      </c>
      <c r="EX28" s="30">
        <f t="shared" si="4"/>
        <v>99.607843137254903</v>
      </c>
      <c r="EY28" s="30">
        <f t="shared" si="5"/>
        <v>0.52459016393442626</v>
      </c>
      <c r="EZ28" s="30">
        <f t="shared" si="6"/>
        <v>0.37917737789203088</v>
      </c>
      <c r="FA28" s="30">
        <f t="shared" si="7"/>
        <v>0.39215686274509803</v>
      </c>
    </row>
    <row r="29" spans="1:157">
      <c r="A29" s="28" t="s">
        <v>26</v>
      </c>
      <c r="B29" s="29">
        <v>127</v>
      </c>
      <c r="C29" s="29">
        <v>4343</v>
      </c>
      <c r="D29" s="29">
        <v>4470</v>
      </c>
      <c r="E29" s="29">
        <v>127</v>
      </c>
      <c r="F29" s="29">
        <v>4463</v>
      </c>
      <c r="G29" s="29">
        <v>4590</v>
      </c>
      <c r="H29" s="30">
        <v>100</v>
      </c>
      <c r="I29" s="30">
        <v>97.3112256329823</v>
      </c>
      <c r="J29" s="30">
        <v>97.385620915032675</v>
      </c>
      <c r="K29" s="30">
        <v>0</v>
      </c>
      <c r="L29" s="30">
        <v>2.6887743670177011</v>
      </c>
      <c r="M29" s="30">
        <v>2.6143790849673203</v>
      </c>
      <c r="N29" s="29">
        <v>118</v>
      </c>
      <c r="O29" s="29">
        <v>4377</v>
      </c>
      <c r="P29" s="29">
        <v>4495</v>
      </c>
      <c r="Q29" s="29">
        <v>118</v>
      </c>
      <c r="R29" s="29">
        <v>4486</v>
      </c>
      <c r="S29" s="29">
        <v>4604</v>
      </c>
      <c r="T29" s="30">
        <v>100</v>
      </c>
      <c r="U29" s="30">
        <v>97.570218457423096</v>
      </c>
      <c r="V29" s="30">
        <v>97.632493483927021</v>
      </c>
      <c r="W29" s="30">
        <v>0</v>
      </c>
      <c r="X29" s="30">
        <v>2.4297815425769058</v>
      </c>
      <c r="Y29" s="30">
        <v>2.36750651607298</v>
      </c>
      <c r="Z29" s="29">
        <v>95</v>
      </c>
      <c r="AA29" s="29">
        <v>4589</v>
      </c>
      <c r="AB29" s="29">
        <v>4684</v>
      </c>
      <c r="AC29" s="29">
        <v>95</v>
      </c>
      <c r="AD29" s="29">
        <v>4638</v>
      </c>
      <c r="AE29" s="29">
        <v>4733</v>
      </c>
      <c r="AF29" s="30">
        <v>100</v>
      </c>
      <c r="AG29" s="30">
        <v>98.943510133678316</v>
      </c>
      <c r="AH29" s="30">
        <v>98.964715825058107</v>
      </c>
      <c r="AI29" s="30">
        <v>0</v>
      </c>
      <c r="AJ29" s="30">
        <v>1.0564898663216904</v>
      </c>
      <c r="AK29" s="30">
        <v>1.0352841749418973</v>
      </c>
      <c r="AL29" s="29">
        <v>94</v>
      </c>
      <c r="AM29" s="29">
        <v>4668</v>
      </c>
      <c r="AN29" s="29">
        <v>4762</v>
      </c>
      <c r="AO29" s="29">
        <v>94</v>
      </c>
      <c r="AP29" s="29">
        <v>4684</v>
      </c>
      <c r="AQ29" s="29">
        <v>4778</v>
      </c>
      <c r="AR29" s="30">
        <v>100</v>
      </c>
      <c r="AS29" s="30">
        <v>99.658411614005132</v>
      </c>
      <c r="AT29" s="30">
        <v>99.665131854332358</v>
      </c>
      <c r="AU29" s="30">
        <v>0</v>
      </c>
      <c r="AV29" s="30">
        <v>0.34158838599487618</v>
      </c>
      <c r="AW29" s="30">
        <v>0.33486814566764339</v>
      </c>
      <c r="AX29" s="29">
        <v>84</v>
      </c>
      <c r="AY29" s="29">
        <v>4719</v>
      </c>
      <c r="AZ29" s="29">
        <v>4803</v>
      </c>
      <c r="BA29" s="29">
        <v>84</v>
      </c>
      <c r="BB29" s="29">
        <v>4724</v>
      </c>
      <c r="BC29" s="29">
        <v>4808</v>
      </c>
      <c r="BD29" s="30">
        <v>100</v>
      </c>
      <c r="BE29" s="30">
        <v>99.894157493649445</v>
      </c>
      <c r="BF29" s="30">
        <v>99.896006655574041</v>
      </c>
      <c r="BG29" s="30">
        <v>0</v>
      </c>
      <c r="BH29" s="30">
        <v>0.10584250635055038</v>
      </c>
      <c r="BI29" s="30">
        <v>0.10399334442595673</v>
      </c>
      <c r="BJ29" s="29">
        <v>89</v>
      </c>
      <c r="BK29" s="29">
        <v>4682</v>
      </c>
      <c r="BL29" s="29">
        <v>4771</v>
      </c>
      <c r="BM29" s="29">
        <v>89</v>
      </c>
      <c r="BN29" s="29">
        <v>4685</v>
      </c>
      <c r="BO29" s="29">
        <v>4774</v>
      </c>
      <c r="BP29" s="30">
        <v>100</v>
      </c>
      <c r="BQ29" s="30">
        <v>99.935965848452511</v>
      </c>
      <c r="BR29" s="30">
        <v>99.937159614578974</v>
      </c>
      <c r="BS29" s="30">
        <v>0</v>
      </c>
      <c r="BT29" s="30">
        <v>6.4034151547491994E-2</v>
      </c>
      <c r="BU29" s="30">
        <v>6.2840385421030584E-2</v>
      </c>
      <c r="BV29" s="29">
        <v>112</v>
      </c>
      <c r="BW29" s="29">
        <v>4611</v>
      </c>
      <c r="BX29" s="29">
        <v>4723</v>
      </c>
      <c r="BY29" s="29">
        <v>112</v>
      </c>
      <c r="BZ29" s="29">
        <v>4623</v>
      </c>
      <c r="CA29" s="29">
        <v>4735</v>
      </c>
      <c r="CB29" s="30">
        <v>100</v>
      </c>
      <c r="CC29" s="30">
        <v>99.740428293316029</v>
      </c>
      <c r="CD29" s="30">
        <v>99.746568109820487</v>
      </c>
      <c r="CE29" s="30">
        <v>0</v>
      </c>
      <c r="CF29" s="30">
        <v>0.25957170668397145</v>
      </c>
      <c r="CG29" s="30">
        <v>0.25343189017951429</v>
      </c>
      <c r="CH29" s="29">
        <v>122</v>
      </c>
      <c r="CI29" s="29">
        <v>4475</v>
      </c>
      <c r="CJ29" s="29">
        <v>4597</v>
      </c>
      <c r="CK29" s="29">
        <v>122</v>
      </c>
      <c r="CL29" s="29">
        <v>4480</v>
      </c>
      <c r="CM29" s="29">
        <v>4602</v>
      </c>
      <c r="CN29" s="30">
        <v>100</v>
      </c>
      <c r="CO29" s="30">
        <v>99.888392857142861</v>
      </c>
      <c r="CP29" s="30">
        <v>99.891351586266836</v>
      </c>
      <c r="CQ29" s="30">
        <v>0</v>
      </c>
      <c r="CR29" s="30">
        <v>0.11160714285714285</v>
      </c>
      <c r="CS29" s="30">
        <v>0.10864841373315949</v>
      </c>
      <c r="CT29" s="29">
        <v>106</v>
      </c>
      <c r="CU29" s="29">
        <v>4298</v>
      </c>
      <c r="CV29" s="29">
        <v>4404</v>
      </c>
      <c r="CW29" s="29">
        <v>106</v>
      </c>
      <c r="CX29" s="29">
        <v>4299</v>
      </c>
      <c r="CY29" s="29">
        <v>4405</v>
      </c>
      <c r="CZ29" s="30">
        <v>100</v>
      </c>
      <c r="DA29" s="30">
        <v>99.976738776459641</v>
      </c>
      <c r="DB29" s="30">
        <v>99.977298524404091</v>
      </c>
      <c r="DC29" s="30">
        <v>0</v>
      </c>
      <c r="DD29" s="30">
        <v>2.3261223540358221E-2</v>
      </c>
      <c r="DE29" s="30">
        <v>2.2701475595913734E-2</v>
      </c>
      <c r="DF29" s="29">
        <v>122</v>
      </c>
      <c r="DG29" s="29">
        <v>4231</v>
      </c>
      <c r="DH29" s="29">
        <v>4353</v>
      </c>
      <c r="DI29" s="29">
        <v>122</v>
      </c>
      <c r="DJ29" s="29">
        <v>4232</v>
      </c>
      <c r="DK29" s="29">
        <v>4354</v>
      </c>
      <c r="DL29" s="30">
        <v>100</v>
      </c>
      <c r="DM29" s="30">
        <v>99.976370510396976</v>
      </c>
      <c r="DN29" s="30">
        <v>99.977032613688564</v>
      </c>
      <c r="DO29" s="30">
        <v>0</v>
      </c>
      <c r="DP29" s="30">
        <v>2.3629489603024575E-2</v>
      </c>
      <c r="DQ29" s="30">
        <v>2.2967386311437757E-2</v>
      </c>
      <c r="DR29" s="29">
        <v>133</v>
      </c>
      <c r="DS29" s="29">
        <v>4252</v>
      </c>
      <c r="DT29" s="29">
        <v>4385</v>
      </c>
      <c r="DU29" s="29">
        <v>133</v>
      </c>
      <c r="DV29" s="29">
        <v>4252</v>
      </c>
      <c r="DW29" s="29">
        <v>4385</v>
      </c>
      <c r="DX29" s="30">
        <v>100</v>
      </c>
      <c r="DY29" s="30">
        <v>100</v>
      </c>
      <c r="DZ29" s="30">
        <v>100</v>
      </c>
      <c r="EA29" s="30">
        <v>0</v>
      </c>
      <c r="EB29" s="30">
        <v>0</v>
      </c>
      <c r="EC29" s="30">
        <v>0</v>
      </c>
      <c r="ED29" s="29">
        <v>137</v>
      </c>
      <c r="EE29" s="29">
        <v>4265</v>
      </c>
      <c r="EF29" s="29">
        <v>4402</v>
      </c>
      <c r="EG29" s="29">
        <v>137</v>
      </c>
      <c r="EH29" s="29">
        <v>4265</v>
      </c>
      <c r="EI29" s="29">
        <v>4402</v>
      </c>
      <c r="EJ29" s="30">
        <v>100</v>
      </c>
      <c r="EK29" s="30">
        <v>100</v>
      </c>
      <c r="EL29" s="30">
        <v>100</v>
      </c>
      <c r="EM29" s="30">
        <v>0</v>
      </c>
      <c r="EN29" s="30">
        <v>0</v>
      </c>
      <c r="EO29" s="30">
        <v>0</v>
      </c>
      <c r="EP29" s="29">
        <v>139</v>
      </c>
      <c r="EQ29" s="29">
        <v>4226</v>
      </c>
      <c r="ER29" s="29">
        <v>4365</v>
      </c>
      <c r="ES29" s="29">
        <v>139</v>
      </c>
      <c r="ET29" s="29">
        <v>4226</v>
      </c>
      <c r="EU29" s="29">
        <v>4365</v>
      </c>
      <c r="EV29" s="30">
        <f t="shared" si="2"/>
        <v>100</v>
      </c>
      <c r="EW29" s="30">
        <f t="shared" si="3"/>
        <v>100</v>
      </c>
      <c r="EX29" s="30">
        <f t="shared" si="4"/>
        <v>100</v>
      </c>
      <c r="EY29" s="30">
        <f t="shared" si="5"/>
        <v>0</v>
      </c>
      <c r="EZ29" s="30">
        <f t="shared" si="6"/>
        <v>0</v>
      </c>
      <c r="FA29" s="30">
        <f t="shared" si="7"/>
        <v>0</v>
      </c>
    </row>
    <row r="30" spans="1:157">
      <c r="A30" s="28" t="s">
        <v>27</v>
      </c>
      <c r="B30" s="29">
        <v>119</v>
      </c>
      <c r="C30" s="29">
        <v>7282</v>
      </c>
      <c r="D30" s="29">
        <v>7401</v>
      </c>
      <c r="E30" s="29">
        <v>124</v>
      </c>
      <c r="F30" s="29">
        <v>7704</v>
      </c>
      <c r="G30" s="29">
        <v>7828</v>
      </c>
      <c r="H30" s="30">
        <v>95.967741935483872</v>
      </c>
      <c r="I30" s="30">
        <v>94.522326064382128</v>
      </c>
      <c r="J30" s="30">
        <v>94.545222278998466</v>
      </c>
      <c r="K30" s="30">
        <v>4.032258064516129</v>
      </c>
      <c r="L30" s="30">
        <v>5.4776739356178608</v>
      </c>
      <c r="M30" s="30">
        <v>5.4547777210015331</v>
      </c>
      <c r="N30" s="29">
        <v>100</v>
      </c>
      <c r="O30" s="29">
        <v>7160</v>
      </c>
      <c r="P30" s="29">
        <v>7260</v>
      </c>
      <c r="Q30" s="29">
        <v>106</v>
      </c>
      <c r="R30" s="29">
        <v>7592</v>
      </c>
      <c r="S30" s="29">
        <v>7698</v>
      </c>
      <c r="T30" s="30">
        <v>94.339622641509436</v>
      </c>
      <c r="U30" s="30">
        <v>94.309799789251841</v>
      </c>
      <c r="V30" s="30">
        <v>94.310210444271235</v>
      </c>
      <c r="W30" s="30">
        <v>5.6603773584905666</v>
      </c>
      <c r="X30" s="30">
        <v>5.6902002107481557</v>
      </c>
      <c r="Y30" s="30">
        <v>5.689789555728761</v>
      </c>
      <c r="Z30" s="29">
        <v>100</v>
      </c>
      <c r="AA30" s="29">
        <v>7395</v>
      </c>
      <c r="AB30" s="29">
        <v>7495</v>
      </c>
      <c r="AC30" s="29">
        <v>100</v>
      </c>
      <c r="AD30" s="29">
        <v>7658</v>
      </c>
      <c r="AE30" s="29">
        <v>7758</v>
      </c>
      <c r="AF30" s="30">
        <v>100</v>
      </c>
      <c r="AG30" s="30">
        <v>96.565682945938889</v>
      </c>
      <c r="AH30" s="30">
        <v>96.60995101830369</v>
      </c>
      <c r="AI30" s="30">
        <v>0</v>
      </c>
      <c r="AJ30" s="30">
        <v>3.4343170540611125</v>
      </c>
      <c r="AK30" s="30">
        <v>3.3900489816963133</v>
      </c>
      <c r="AL30" s="29">
        <v>105</v>
      </c>
      <c r="AM30" s="29">
        <v>7341</v>
      </c>
      <c r="AN30" s="29">
        <v>7446</v>
      </c>
      <c r="AO30" s="29">
        <v>105</v>
      </c>
      <c r="AP30" s="29">
        <v>7459</v>
      </c>
      <c r="AQ30" s="29">
        <v>7564</v>
      </c>
      <c r="AR30" s="30">
        <v>100</v>
      </c>
      <c r="AS30" s="30">
        <v>98.418018501139557</v>
      </c>
      <c r="AT30" s="30">
        <v>98.439978847170806</v>
      </c>
      <c r="AU30" s="30">
        <v>0</v>
      </c>
      <c r="AV30" s="30">
        <v>1.581981498860437</v>
      </c>
      <c r="AW30" s="30">
        <v>1.560021152829191</v>
      </c>
      <c r="AX30" s="29">
        <v>105</v>
      </c>
      <c r="AY30" s="29">
        <v>7031</v>
      </c>
      <c r="AZ30" s="29">
        <v>7136</v>
      </c>
      <c r="BA30" s="29">
        <v>105</v>
      </c>
      <c r="BB30" s="29">
        <v>7102</v>
      </c>
      <c r="BC30" s="29">
        <v>7207</v>
      </c>
      <c r="BD30" s="30">
        <v>100</v>
      </c>
      <c r="BE30" s="30">
        <v>99.000281610813857</v>
      </c>
      <c r="BF30" s="30">
        <v>99.014846676841955</v>
      </c>
      <c r="BG30" s="30">
        <v>0</v>
      </c>
      <c r="BH30" s="30">
        <v>0.99971838918614475</v>
      </c>
      <c r="BI30" s="30">
        <v>0.98515332315804083</v>
      </c>
      <c r="BJ30" s="29">
        <v>103</v>
      </c>
      <c r="BK30" s="29">
        <v>6879</v>
      </c>
      <c r="BL30" s="29">
        <v>6982</v>
      </c>
      <c r="BM30" s="29">
        <v>103</v>
      </c>
      <c r="BN30" s="29">
        <v>6910</v>
      </c>
      <c r="BO30" s="29">
        <v>7013</v>
      </c>
      <c r="BP30" s="30">
        <v>100</v>
      </c>
      <c r="BQ30" s="30">
        <v>99.551374819102747</v>
      </c>
      <c r="BR30" s="30">
        <v>99.557963781548551</v>
      </c>
      <c r="BS30" s="30">
        <v>0</v>
      </c>
      <c r="BT30" s="30">
        <v>0.44862518089725034</v>
      </c>
      <c r="BU30" s="30">
        <v>0.4420362184514473</v>
      </c>
      <c r="BV30" s="29">
        <v>98</v>
      </c>
      <c r="BW30" s="29">
        <v>6655</v>
      </c>
      <c r="BX30" s="29">
        <v>6753</v>
      </c>
      <c r="BY30" s="29">
        <v>98</v>
      </c>
      <c r="BZ30" s="29">
        <v>6668</v>
      </c>
      <c r="CA30" s="29">
        <v>6766</v>
      </c>
      <c r="CB30" s="30">
        <v>100</v>
      </c>
      <c r="CC30" s="30">
        <v>99.80503899220156</v>
      </c>
      <c r="CD30" s="30">
        <v>99.80786284362992</v>
      </c>
      <c r="CE30" s="30">
        <v>0</v>
      </c>
      <c r="CF30" s="30">
        <v>0.19496100779844031</v>
      </c>
      <c r="CG30" s="30">
        <v>0.19213715637008574</v>
      </c>
      <c r="CH30" s="29">
        <v>95</v>
      </c>
      <c r="CI30" s="29">
        <v>6382</v>
      </c>
      <c r="CJ30" s="29">
        <v>6477</v>
      </c>
      <c r="CK30" s="29">
        <v>95</v>
      </c>
      <c r="CL30" s="29">
        <v>6403</v>
      </c>
      <c r="CM30" s="29">
        <v>6498</v>
      </c>
      <c r="CN30" s="30">
        <v>100</v>
      </c>
      <c r="CO30" s="30">
        <v>99.672028736529754</v>
      </c>
      <c r="CP30" s="30">
        <v>99.676823638042478</v>
      </c>
      <c r="CQ30" s="30">
        <v>0</v>
      </c>
      <c r="CR30" s="30">
        <v>0.3279712634702483</v>
      </c>
      <c r="CS30" s="30">
        <v>0.32317636195752536</v>
      </c>
      <c r="CT30" s="29">
        <v>85</v>
      </c>
      <c r="CU30" s="29">
        <v>5969</v>
      </c>
      <c r="CV30" s="29">
        <v>6054</v>
      </c>
      <c r="CW30" s="29">
        <v>85</v>
      </c>
      <c r="CX30" s="29">
        <v>5985</v>
      </c>
      <c r="CY30" s="29">
        <v>6070</v>
      </c>
      <c r="CZ30" s="30">
        <v>100</v>
      </c>
      <c r="DA30" s="30">
        <v>99.732664995822901</v>
      </c>
      <c r="DB30" s="30">
        <v>99.736408566721579</v>
      </c>
      <c r="DC30" s="30">
        <v>0</v>
      </c>
      <c r="DD30" s="30">
        <v>0.26733500417710943</v>
      </c>
      <c r="DE30" s="30">
        <v>0.26359143327841844</v>
      </c>
      <c r="DF30" s="29">
        <v>82</v>
      </c>
      <c r="DG30" s="29">
        <v>5946</v>
      </c>
      <c r="DH30" s="29">
        <v>6028</v>
      </c>
      <c r="DI30" s="29">
        <v>82</v>
      </c>
      <c r="DJ30" s="29">
        <v>5961</v>
      </c>
      <c r="DK30" s="29">
        <v>6043</v>
      </c>
      <c r="DL30" s="30">
        <v>100</v>
      </c>
      <c r="DM30" s="30">
        <v>99.748364368394562</v>
      </c>
      <c r="DN30" s="30">
        <v>99.751778917756084</v>
      </c>
      <c r="DO30" s="30">
        <v>0</v>
      </c>
      <c r="DP30" s="30">
        <v>0.25163563160543534</v>
      </c>
      <c r="DQ30" s="30">
        <v>0.24822108224391859</v>
      </c>
      <c r="DR30" s="29">
        <v>90</v>
      </c>
      <c r="DS30" s="29">
        <v>5795</v>
      </c>
      <c r="DT30" s="29">
        <v>5885</v>
      </c>
      <c r="DU30" s="29">
        <v>90</v>
      </c>
      <c r="DV30" s="29">
        <v>5841</v>
      </c>
      <c r="DW30" s="29">
        <v>5931</v>
      </c>
      <c r="DX30" s="30">
        <v>100</v>
      </c>
      <c r="DY30" s="30">
        <v>99.21246361924328</v>
      </c>
      <c r="DZ30" s="30">
        <v>99.224414095430788</v>
      </c>
      <c r="EA30" s="30">
        <v>0</v>
      </c>
      <c r="EB30" s="30">
        <v>0.78753638075671972</v>
      </c>
      <c r="EC30" s="30">
        <v>0.77558590456921261</v>
      </c>
      <c r="ED30" s="29">
        <v>99</v>
      </c>
      <c r="EE30" s="29">
        <v>5920</v>
      </c>
      <c r="EF30" s="29">
        <v>6019</v>
      </c>
      <c r="EG30" s="29">
        <v>99</v>
      </c>
      <c r="EH30" s="29">
        <v>5939</v>
      </c>
      <c r="EI30" s="29">
        <v>6038</v>
      </c>
      <c r="EJ30" s="30">
        <v>100</v>
      </c>
      <c r="EK30" s="30">
        <v>99.680080821687156</v>
      </c>
      <c r="EL30" s="30">
        <v>99.685326266975821</v>
      </c>
      <c r="EM30" s="30">
        <v>0</v>
      </c>
      <c r="EN30" s="30">
        <v>0.31991917831284727</v>
      </c>
      <c r="EO30" s="30">
        <v>0.31467373302418017</v>
      </c>
      <c r="EP30" s="29">
        <v>113</v>
      </c>
      <c r="EQ30" s="29">
        <v>5909</v>
      </c>
      <c r="ER30" s="29">
        <v>6022</v>
      </c>
      <c r="ES30" s="29">
        <v>113</v>
      </c>
      <c r="ET30" s="29">
        <v>5920</v>
      </c>
      <c r="EU30" s="29">
        <v>6033</v>
      </c>
      <c r="EV30" s="30">
        <f t="shared" si="2"/>
        <v>100</v>
      </c>
      <c r="EW30" s="30">
        <f t="shared" si="3"/>
        <v>99.814189189189179</v>
      </c>
      <c r="EX30" s="30">
        <f t="shared" si="4"/>
        <v>99.817669484501906</v>
      </c>
      <c r="EY30" s="30">
        <f t="shared" si="5"/>
        <v>0</v>
      </c>
      <c r="EZ30" s="30">
        <f t="shared" si="6"/>
        <v>0.18581081081081083</v>
      </c>
      <c r="FA30" s="30">
        <f t="shared" si="7"/>
        <v>0.18233051549809381</v>
      </c>
    </row>
    <row r="31" spans="1:157">
      <c r="A31" s="28" t="s">
        <v>28</v>
      </c>
      <c r="B31" s="29">
        <v>33820</v>
      </c>
      <c r="C31" s="29">
        <v>144537</v>
      </c>
      <c r="D31" s="29">
        <v>178357</v>
      </c>
      <c r="E31" s="29">
        <v>34323</v>
      </c>
      <c r="F31" s="29">
        <v>152641</v>
      </c>
      <c r="G31" s="29">
        <v>186964</v>
      </c>
      <c r="H31" s="30">
        <v>98.534510386621221</v>
      </c>
      <c r="I31" s="30">
        <v>94.690810463767932</v>
      </c>
      <c r="J31" s="30">
        <v>95.396439956355238</v>
      </c>
      <c r="K31" s="30">
        <v>1.4654896133787838</v>
      </c>
      <c r="L31" s="30">
        <v>5.3091895362320747</v>
      </c>
      <c r="M31" s="30">
        <v>4.6035600436447659</v>
      </c>
      <c r="N31" s="29">
        <v>34218</v>
      </c>
      <c r="O31" s="29">
        <v>147364</v>
      </c>
      <c r="P31" s="29">
        <v>181582</v>
      </c>
      <c r="Q31" s="29">
        <v>34702</v>
      </c>
      <c r="R31" s="29">
        <v>155304</v>
      </c>
      <c r="S31" s="29">
        <v>190006</v>
      </c>
      <c r="T31" s="30">
        <v>98.605267707913086</v>
      </c>
      <c r="U31" s="30">
        <v>94.887446556431257</v>
      </c>
      <c r="V31" s="30">
        <v>95.566455796132757</v>
      </c>
      <c r="W31" s="30">
        <v>1.3947322920869114</v>
      </c>
      <c r="X31" s="30">
        <v>5.1125534435687428</v>
      </c>
      <c r="Y31" s="30">
        <v>4.4335442038672461</v>
      </c>
      <c r="Z31" s="29">
        <v>35180</v>
      </c>
      <c r="AA31" s="29">
        <v>157643</v>
      </c>
      <c r="AB31" s="29">
        <v>192823</v>
      </c>
      <c r="AC31" s="29">
        <v>35372</v>
      </c>
      <c r="AD31" s="29">
        <v>160197</v>
      </c>
      <c r="AE31" s="29">
        <v>195569</v>
      </c>
      <c r="AF31" s="30">
        <v>99.457197783557618</v>
      </c>
      <c r="AG31" s="30">
        <v>98.405712965910723</v>
      </c>
      <c r="AH31" s="30">
        <v>98.595891986971353</v>
      </c>
      <c r="AI31" s="30">
        <v>0.5428022164423838</v>
      </c>
      <c r="AJ31" s="30">
        <v>1.5942870340892776</v>
      </c>
      <c r="AK31" s="30">
        <v>1.4041080130286498</v>
      </c>
      <c r="AL31" s="29">
        <v>34778</v>
      </c>
      <c r="AM31" s="29">
        <v>162441</v>
      </c>
      <c r="AN31" s="29">
        <v>197219</v>
      </c>
      <c r="AO31" s="29">
        <v>34889</v>
      </c>
      <c r="AP31" s="29">
        <v>164142</v>
      </c>
      <c r="AQ31" s="29">
        <v>199031</v>
      </c>
      <c r="AR31" s="30">
        <v>99.681848146980428</v>
      </c>
      <c r="AS31" s="30">
        <v>98.963702160324601</v>
      </c>
      <c r="AT31" s="30">
        <v>99.089589058990811</v>
      </c>
      <c r="AU31" s="30">
        <v>0.31815185301957638</v>
      </c>
      <c r="AV31" s="30">
        <v>1.036297839675403</v>
      </c>
      <c r="AW31" s="30">
        <v>0.91041094100918951</v>
      </c>
      <c r="AX31" s="29">
        <v>34625</v>
      </c>
      <c r="AY31" s="29">
        <v>164931</v>
      </c>
      <c r="AZ31" s="29">
        <v>199556</v>
      </c>
      <c r="BA31" s="29">
        <v>34733</v>
      </c>
      <c r="BB31" s="29">
        <v>166125</v>
      </c>
      <c r="BC31" s="29">
        <v>200858</v>
      </c>
      <c r="BD31" s="30">
        <v>99.689056516857164</v>
      </c>
      <c r="BE31" s="30">
        <v>99.281264108352147</v>
      </c>
      <c r="BF31" s="30">
        <v>99.351780860110125</v>
      </c>
      <c r="BG31" s="30">
        <v>0.31094348314283243</v>
      </c>
      <c r="BH31" s="30">
        <v>0.71873589164785545</v>
      </c>
      <c r="BI31" s="30">
        <v>0.64821913988987245</v>
      </c>
      <c r="BJ31" s="29">
        <v>34505</v>
      </c>
      <c r="BK31" s="29">
        <v>164931</v>
      </c>
      <c r="BL31" s="29">
        <v>199436</v>
      </c>
      <c r="BM31" s="29">
        <v>34910</v>
      </c>
      <c r="BN31" s="29">
        <v>166295</v>
      </c>
      <c r="BO31" s="29">
        <v>201205</v>
      </c>
      <c r="BP31" s="30">
        <v>98.839873961615581</v>
      </c>
      <c r="BQ31" s="30">
        <v>99.179770889082647</v>
      </c>
      <c r="BR31" s="30">
        <v>99.120797196888745</v>
      </c>
      <c r="BS31" s="30">
        <v>1.160126038384417</v>
      </c>
      <c r="BT31" s="30">
        <v>0.82022911091734574</v>
      </c>
      <c r="BU31" s="30">
        <v>0.87920280311125465</v>
      </c>
      <c r="BV31" s="29">
        <v>35013</v>
      </c>
      <c r="BW31" s="29">
        <v>163838</v>
      </c>
      <c r="BX31" s="29">
        <v>198851</v>
      </c>
      <c r="BY31" s="29">
        <v>35101</v>
      </c>
      <c r="BZ31" s="29">
        <v>164428</v>
      </c>
      <c r="CA31" s="29">
        <v>199529</v>
      </c>
      <c r="CB31" s="30">
        <v>99.749294891883423</v>
      </c>
      <c r="CC31" s="30">
        <v>99.64118033424964</v>
      </c>
      <c r="CD31" s="30">
        <v>99.660199770459428</v>
      </c>
      <c r="CE31" s="30">
        <v>0.25070510811657787</v>
      </c>
      <c r="CF31" s="30">
        <v>0.35881966575035884</v>
      </c>
      <c r="CG31" s="30">
        <v>0.33980022954056804</v>
      </c>
      <c r="CH31" s="29">
        <v>35025</v>
      </c>
      <c r="CI31" s="29">
        <v>161091</v>
      </c>
      <c r="CJ31" s="29">
        <v>196116</v>
      </c>
      <c r="CK31" s="29">
        <v>35069</v>
      </c>
      <c r="CL31" s="29">
        <v>161423</v>
      </c>
      <c r="CM31" s="29">
        <v>196492</v>
      </c>
      <c r="CN31" s="30">
        <v>99.874533063389322</v>
      </c>
      <c r="CO31" s="30">
        <v>99.794329184812568</v>
      </c>
      <c r="CP31" s="30">
        <v>99.808643608900098</v>
      </c>
      <c r="CQ31" s="30">
        <v>0.12546693661068178</v>
      </c>
      <c r="CR31" s="30">
        <v>0.20567081518742683</v>
      </c>
      <c r="CS31" s="30">
        <v>0.19135639109989211</v>
      </c>
      <c r="CT31" s="29">
        <v>33521</v>
      </c>
      <c r="CU31" s="29">
        <v>155744</v>
      </c>
      <c r="CV31" s="29">
        <v>189265</v>
      </c>
      <c r="CW31" s="29">
        <v>33551</v>
      </c>
      <c r="CX31" s="29">
        <v>155977</v>
      </c>
      <c r="CY31" s="29">
        <v>189528</v>
      </c>
      <c r="CZ31" s="30">
        <v>99.910583887216475</v>
      </c>
      <c r="DA31" s="30">
        <v>99.850619001519462</v>
      </c>
      <c r="DB31" s="30">
        <v>99.861234223966903</v>
      </c>
      <c r="DC31" s="30">
        <v>8.9416112783523585E-2</v>
      </c>
      <c r="DD31" s="30">
        <v>0.1493809984805452</v>
      </c>
      <c r="DE31" s="30">
        <v>0.13876577603309273</v>
      </c>
      <c r="DF31" s="29">
        <v>33758</v>
      </c>
      <c r="DG31" s="29">
        <v>153756</v>
      </c>
      <c r="DH31" s="29">
        <v>187514</v>
      </c>
      <c r="DI31" s="29">
        <v>33809</v>
      </c>
      <c r="DJ31" s="29">
        <v>154006</v>
      </c>
      <c r="DK31" s="29">
        <v>187815</v>
      </c>
      <c r="DL31" s="30">
        <v>99.84915259250495</v>
      </c>
      <c r="DM31" s="30">
        <v>99.837668662259915</v>
      </c>
      <c r="DN31" s="30">
        <v>99.839735910337296</v>
      </c>
      <c r="DO31" s="30">
        <v>0.15084740749504569</v>
      </c>
      <c r="DP31" s="30">
        <v>0.16233133774008804</v>
      </c>
      <c r="DQ31" s="30">
        <v>0.1602640896627</v>
      </c>
      <c r="DR31" s="29">
        <v>33986</v>
      </c>
      <c r="DS31" s="29">
        <v>150672</v>
      </c>
      <c r="DT31" s="29">
        <v>184658</v>
      </c>
      <c r="DU31" s="29">
        <v>34087</v>
      </c>
      <c r="DV31" s="29">
        <v>151216</v>
      </c>
      <c r="DW31" s="29">
        <v>185303</v>
      </c>
      <c r="DX31" s="30">
        <v>99.703699357526332</v>
      </c>
      <c r="DY31" s="30">
        <v>99.640249709025497</v>
      </c>
      <c r="DZ31" s="30">
        <v>99.651921447575049</v>
      </c>
      <c r="EA31" s="30">
        <v>0.29630064247367033</v>
      </c>
      <c r="EB31" s="30">
        <v>0.35975029097450006</v>
      </c>
      <c r="EC31" s="30">
        <v>0.34807855242494723</v>
      </c>
      <c r="ED31" s="29">
        <v>34276</v>
      </c>
      <c r="EE31" s="29">
        <v>148915</v>
      </c>
      <c r="EF31" s="29">
        <v>183191</v>
      </c>
      <c r="EG31" s="29">
        <v>34341</v>
      </c>
      <c r="EH31" s="29">
        <v>149246</v>
      </c>
      <c r="EI31" s="29">
        <v>183587</v>
      </c>
      <c r="EJ31" s="30">
        <v>99.810721877638969</v>
      </c>
      <c r="EK31" s="30">
        <v>99.778218511718904</v>
      </c>
      <c r="EL31" s="30">
        <v>99.7842984525048</v>
      </c>
      <c r="EM31" s="30">
        <v>0.1892781223610262</v>
      </c>
      <c r="EN31" s="30">
        <v>0.22178148828109295</v>
      </c>
      <c r="EO31" s="30">
        <v>0.21570154749519302</v>
      </c>
      <c r="EP31" s="29">
        <v>34702</v>
      </c>
      <c r="EQ31" s="29">
        <v>148327</v>
      </c>
      <c r="ER31" s="29">
        <v>183029</v>
      </c>
      <c r="ES31" s="29">
        <v>34795</v>
      </c>
      <c r="ET31" s="29">
        <v>148549</v>
      </c>
      <c r="EU31" s="29">
        <v>183344</v>
      </c>
      <c r="EV31" s="30">
        <f t="shared" si="2"/>
        <v>99.732720218422187</v>
      </c>
      <c r="EW31" s="30">
        <f t="shared" si="3"/>
        <v>99.850554362533572</v>
      </c>
      <c r="EX31" s="30">
        <f t="shared" si="4"/>
        <v>99.828191814294442</v>
      </c>
      <c r="EY31" s="30">
        <f t="shared" si="5"/>
        <v>0.2672797815778129</v>
      </c>
      <c r="EZ31" s="30">
        <f t="shared" si="6"/>
        <v>0.14944563746642522</v>
      </c>
      <c r="FA31" s="30">
        <f t="shared" si="7"/>
        <v>0.17180818570555895</v>
      </c>
    </row>
    <row r="32" spans="1:157">
      <c r="A32" s="28" t="s">
        <v>29</v>
      </c>
      <c r="B32" s="29">
        <v>629</v>
      </c>
      <c r="C32" s="29">
        <v>5846</v>
      </c>
      <c r="D32" s="29">
        <v>6475</v>
      </c>
      <c r="E32" s="29">
        <v>630</v>
      </c>
      <c r="F32" s="29">
        <v>6024</v>
      </c>
      <c r="G32" s="29">
        <v>6654</v>
      </c>
      <c r="H32" s="30">
        <v>99.841269841269849</v>
      </c>
      <c r="I32" s="30">
        <v>97.045152722443561</v>
      </c>
      <c r="J32" s="30">
        <v>97.30988878869853</v>
      </c>
      <c r="K32" s="30">
        <v>0.15873015873015872</v>
      </c>
      <c r="L32" s="30">
        <v>2.9548472775564409</v>
      </c>
      <c r="M32" s="30">
        <v>2.6901112113014727</v>
      </c>
      <c r="N32" s="29">
        <v>680</v>
      </c>
      <c r="O32" s="29">
        <v>5932</v>
      </c>
      <c r="P32" s="29">
        <v>6612</v>
      </c>
      <c r="Q32" s="29">
        <v>680</v>
      </c>
      <c r="R32" s="29">
        <v>6116</v>
      </c>
      <c r="S32" s="29">
        <v>6796</v>
      </c>
      <c r="T32" s="30">
        <v>100</v>
      </c>
      <c r="U32" s="30">
        <v>96.991497710922175</v>
      </c>
      <c r="V32" s="30">
        <v>97.292525014714542</v>
      </c>
      <c r="W32" s="30">
        <v>0</v>
      </c>
      <c r="X32" s="30">
        <v>3.0085022890778288</v>
      </c>
      <c r="Y32" s="30">
        <v>2.707474985285462</v>
      </c>
      <c r="Z32" s="29">
        <v>736</v>
      </c>
      <c r="AA32" s="29">
        <v>6280</v>
      </c>
      <c r="AB32" s="29">
        <v>7016</v>
      </c>
      <c r="AC32" s="29">
        <v>736</v>
      </c>
      <c r="AD32" s="29">
        <v>6360</v>
      </c>
      <c r="AE32" s="29">
        <v>7096</v>
      </c>
      <c r="AF32" s="30">
        <v>100</v>
      </c>
      <c r="AG32" s="30">
        <v>98.742138364779876</v>
      </c>
      <c r="AH32" s="30">
        <v>98.872604284103716</v>
      </c>
      <c r="AI32" s="30">
        <v>0</v>
      </c>
      <c r="AJ32" s="30">
        <v>1.257861635220126</v>
      </c>
      <c r="AK32" s="30">
        <v>1.1273957158962795</v>
      </c>
      <c r="AL32" s="29">
        <v>717</v>
      </c>
      <c r="AM32" s="29">
        <v>6361</v>
      </c>
      <c r="AN32" s="29">
        <v>7078</v>
      </c>
      <c r="AO32" s="29">
        <v>717</v>
      </c>
      <c r="AP32" s="29">
        <v>6398</v>
      </c>
      <c r="AQ32" s="29">
        <v>7115</v>
      </c>
      <c r="AR32" s="30">
        <v>100</v>
      </c>
      <c r="AS32" s="30">
        <v>99.421694279462329</v>
      </c>
      <c r="AT32" s="30">
        <v>99.479971890372454</v>
      </c>
      <c r="AU32" s="30">
        <v>0</v>
      </c>
      <c r="AV32" s="30">
        <v>0.57830572053766804</v>
      </c>
      <c r="AW32" s="30">
        <v>0.52002810962754742</v>
      </c>
      <c r="AX32" s="29">
        <v>727</v>
      </c>
      <c r="AY32" s="29">
        <v>6289</v>
      </c>
      <c r="AZ32" s="29">
        <v>7016</v>
      </c>
      <c r="BA32" s="29">
        <v>727</v>
      </c>
      <c r="BB32" s="29">
        <v>6313</v>
      </c>
      <c r="BC32" s="29">
        <v>7040</v>
      </c>
      <c r="BD32" s="30">
        <v>100</v>
      </c>
      <c r="BE32" s="30">
        <v>99.619832092507522</v>
      </c>
      <c r="BF32" s="30">
        <v>99.659090909090907</v>
      </c>
      <c r="BG32" s="30">
        <v>0</v>
      </c>
      <c r="BH32" s="30">
        <v>0.38016790749247581</v>
      </c>
      <c r="BI32" s="30">
        <v>0.34090909090909088</v>
      </c>
      <c r="BJ32" s="29">
        <v>699</v>
      </c>
      <c r="BK32" s="29">
        <v>6332</v>
      </c>
      <c r="BL32" s="29">
        <v>7031</v>
      </c>
      <c r="BM32" s="29">
        <v>700</v>
      </c>
      <c r="BN32" s="29">
        <v>6351</v>
      </c>
      <c r="BO32" s="29">
        <v>7051</v>
      </c>
      <c r="BP32" s="30">
        <v>99.857142857142861</v>
      </c>
      <c r="BQ32" s="30">
        <v>99.700834514249721</v>
      </c>
      <c r="BR32" s="30">
        <v>99.716352290455262</v>
      </c>
      <c r="BS32" s="30">
        <v>0.14285714285714285</v>
      </c>
      <c r="BT32" s="30">
        <v>0.29916548575027552</v>
      </c>
      <c r="BU32" s="30">
        <v>0.28364770954474544</v>
      </c>
      <c r="BV32" s="29">
        <v>728</v>
      </c>
      <c r="BW32" s="29">
        <v>6172</v>
      </c>
      <c r="BX32" s="29">
        <v>6900</v>
      </c>
      <c r="BY32" s="29">
        <v>728</v>
      </c>
      <c r="BZ32" s="29">
        <v>6206</v>
      </c>
      <c r="CA32" s="29">
        <v>6934</v>
      </c>
      <c r="CB32" s="30">
        <v>100</v>
      </c>
      <c r="CC32" s="30">
        <v>99.452143087334832</v>
      </c>
      <c r="CD32" s="30">
        <v>99.5096625324488</v>
      </c>
      <c r="CE32" s="30">
        <v>0</v>
      </c>
      <c r="CF32" s="30">
        <v>0.54785691266516279</v>
      </c>
      <c r="CG32" s="30">
        <v>0.49033746755119706</v>
      </c>
      <c r="CH32" s="29">
        <v>648</v>
      </c>
      <c r="CI32" s="29">
        <v>6015</v>
      </c>
      <c r="CJ32" s="29">
        <v>6663</v>
      </c>
      <c r="CK32" s="29">
        <v>648</v>
      </c>
      <c r="CL32" s="29">
        <v>6035</v>
      </c>
      <c r="CM32" s="29">
        <v>6683</v>
      </c>
      <c r="CN32" s="30">
        <v>100</v>
      </c>
      <c r="CO32" s="30">
        <v>99.668599834299926</v>
      </c>
      <c r="CP32" s="30">
        <v>99.700733203651055</v>
      </c>
      <c r="CQ32" s="30">
        <v>0</v>
      </c>
      <c r="CR32" s="30">
        <v>0.33140016570008285</v>
      </c>
      <c r="CS32" s="30">
        <v>0.2992667963489451</v>
      </c>
      <c r="CT32" s="29">
        <v>622</v>
      </c>
      <c r="CU32" s="29">
        <v>5587</v>
      </c>
      <c r="CV32" s="29">
        <v>6209</v>
      </c>
      <c r="CW32" s="29">
        <v>623</v>
      </c>
      <c r="CX32" s="29">
        <v>5620</v>
      </c>
      <c r="CY32" s="29">
        <v>6243</v>
      </c>
      <c r="CZ32" s="30">
        <v>99.839486356340288</v>
      </c>
      <c r="DA32" s="30">
        <v>99.412811387900362</v>
      </c>
      <c r="DB32" s="30">
        <v>99.455390036841266</v>
      </c>
      <c r="DC32" s="30">
        <v>0.16051364365971107</v>
      </c>
      <c r="DD32" s="30">
        <v>0.58718861209964412</v>
      </c>
      <c r="DE32" s="30">
        <v>0.54460996315873778</v>
      </c>
      <c r="DF32" s="29">
        <v>604</v>
      </c>
      <c r="DG32" s="29">
        <v>5449</v>
      </c>
      <c r="DH32" s="29">
        <v>6053</v>
      </c>
      <c r="DI32" s="29">
        <v>604</v>
      </c>
      <c r="DJ32" s="29">
        <v>5460</v>
      </c>
      <c r="DK32" s="29">
        <v>6064</v>
      </c>
      <c r="DL32" s="30">
        <v>100</v>
      </c>
      <c r="DM32" s="30">
        <v>99.798534798534803</v>
      </c>
      <c r="DN32" s="30">
        <v>99.818601583113448</v>
      </c>
      <c r="DO32" s="30">
        <v>0</v>
      </c>
      <c r="DP32" s="30">
        <v>0.20146520146520147</v>
      </c>
      <c r="DQ32" s="30">
        <v>0.18139841688654354</v>
      </c>
      <c r="DR32" s="29">
        <v>678</v>
      </c>
      <c r="DS32" s="29">
        <v>5294</v>
      </c>
      <c r="DT32" s="29">
        <v>5972</v>
      </c>
      <c r="DU32" s="29">
        <v>678</v>
      </c>
      <c r="DV32" s="29">
        <v>5341</v>
      </c>
      <c r="DW32" s="29">
        <v>6019</v>
      </c>
      <c r="DX32" s="30">
        <v>100</v>
      </c>
      <c r="DY32" s="30">
        <v>99.120014978468447</v>
      </c>
      <c r="DZ32" s="30">
        <v>99.219139391925566</v>
      </c>
      <c r="EA32" s="30">
        <v>0</v>
      </c>
      <c r="EB32" s="30">
        <v>0.87998502153154834</v>
      </c>
      <c r="EC32" s="30">
        <v>0.78086060807443092</v>
      </c>
      <c r="ED32" s="29">
        <v>694</v>
      </c>
      <c r="EE32" s="29">
        <v>5149</v>
      </c>
      <c r="EF32" s="29">
        <v>5843</v>
      </c>
      <c r="EG32" s="29">
        <v>700</v>
      </c>
      <c r="EH32" s="29">
        <v>5150</v>
      </c>
      <c r="EI32" s="29">
        <v>5850</v>
      </c>
      <c r="EJ32" s="30">
        <v>99.142857142857139</v>
      </c>
      <c r="EK32" s="30">
        <v>99.980582524271838</v>
      </c>
      <c r="EL32" s="30">
        <v>99.880341880341888</v>
      </c>
      <c r="EM32" s="30">
        <v>0.85714285714285721</v>
      </c>
      <c r="EN32" s="30">
        <v>1.9417475728155342E-2</v>
      </c>
      <c r="EO32" s="30">
        <v>0.11965811965811966</v>
      </c>
      <c r="EP32" s="29">
        <v>688</v>
      </c>
      <c r="EQ32" s="29">
        <v>5039</v>
      </c>
      <c r="ER32" s="29">
        <v>5727</v>
      </c>
      <c r="ES32" s="29">
        <v>688</v>
      </c>
      <c r="ET32" s="29">
        <v>5046</v>
      </c>
      <c r="EU32" s="29">
        <v>5734</v>
      </c>
      <c r="EV32" s="30">
        <f t="shared" si="2"/>
        <v>100</v>
      </c>
      <c r="EW32" s="30">
        <f t="shared" si="3"/>
        <v>99.861276258422521</v>
      </c>
      <c r="EX32" s="30">
        <f t="shared" si="4"/>
        <v>99.877921171956757</v>
      </c>
      <c r="EY32" s="30">
        <f t="shared" si="5"/>
        <v>0</v>
      </c>
      <c r="EZ32" s="30">
        <f t="shared" si="6"/>
        <v>0.13872374157748713</v>
      </c>
      <c r="FA32" s="30">
        <f t="shared" si="7"/>
        <v>0.12207882804325079</v>
      </c>
    </row>
    <row r="33" spans="1:157">
      <c r="A33" s="28" t="s">
        <v>30</v>
      </c>
      <c r="B33" s="29">
        <v>120</v>
      </c>
      <c r="C33" s="29">
        <v>3381</v>
      </c>
      <c r="D33" s="29">
        <v>3501</v>
      </c>
      <c r="E33" s="29">
        <v>120</v>
      </c>
      <c r="F33" s="29">
        <v>3522</v>
      </c>
      <c r="G33" s="29">
        <v>3642</v>
      </c>
      <c r="H33" s="30">
        <v>100</v>
      </c>
      <c r="I33" s="30">
        <v>95.996592844974444</v>
      </c>
      <c r="J33" s="30">
        <v>96.128500823723229</v>
      </c>
      <c r="K33" s="30">
        <v>0</v>
      </c>
      <c r="L33" s="30">
        <v>4.0034071550255543</v>
      </c>
      <c r="M33" s="30">
        <v>3.8714991762767705</v>
      </c>
      <c r="N33" s="29">
        <v>106</v>
      </c>
      <c r="O33" s="29">
        <v>3326</v>
      </c>
      <c r="P33" s="29">
        <v>3432</v>
      </c>
      <c r="Q33" s="29">
        <v>106</v>
      </c>
      <c r="R33" s="29">
        <v>3444</v>
      </c>
      <c r="S33" s="29">
        <v>3550</v>
      </c>
      <c r="T33" s="30">
        <v>100</v>
      </c>
      <c r="U33" s="30">
        <v>96.573751451800234</v>
      </c>
      <c r="V33" s="30">
        <v>96.676056338028175</v>
      </c>
      <c r="W33" s="30">
        <v>0</v>
      </c>
      <c r="X33" s="30">
        <v>3.426248548199768</v>
      </c>
      <c r="Y33" s="30">
        <v>3.323943661971831</v>
      </c>
      <c r="Z33" s="29">
        <v>109</v>
      </c>
      <c r="AA33" s="29">
        <v>3528</v>
      </c>
      <c r="AB33" s="29">
        <v>3637</v>
      </c>
      <c r="AC33" s="29">
        <v>109</v>
      </c>
      <c r="AD33" s="29">
        <v>3575</v>
      </c>
      <c r="AE33" s="29">
        <v>3684</v>
      </c>
      <c r="AF33" s="30">
        <v>100</v>
      </c>
      <c r="AG33" s="30">
        <v>98.68531468531468</v>
      </c>
      <c r="AH33" s="30">
        <v>98.724212812160701</v>
      </c>
      <c r="AI33" s="30">
        <v>0</v>
      </c>
      <c r="AJ33" s="30">
        <v>1.3146853146853148</v>
      </c>
      <c r="AK33" s="30">
        <v>1.2757871878393052</v>
      </c>
      <c r="AL33" s="29">
        <v>110</v>
      </c>
      <c r="AM33" s="29">
        <v>3560</v>
      </c>
      <c r="AN33" s="29">
        <v>3670</v>
      </c>
      <c r="AO33" s="29">
        <v>110</v>
      </c>
      <c r="AP33" s="29">
        <v>3577</v>
      </c>
      <c r="AQ33" s="29">
        <v>3687</v>
      </c>
      <c r="AR33" s="30">
        <v>100</v>
      </c>
      <c r="AS33" s="30">
        <v>99.524741403410673</v>
      </c>
      <c r="AT33" s="30">
        <v>99.538920531597512</v>
      </c>
      <c r="AU33" s="30">
        <v>0</v>
      </c>
      <c r="AV33" s="30">
        <v>0.47525859658932068</v>
      </c>
      <c r="AW33" s="30">
        <v>0.46107946840249525</v>
      </c>
      <c r="AX33" s="29">
        <v>104</v>
      </c>
      <c r="AY33" s="29">
        <v>3581</v>
      </c>
      <c r="AZ33" s="29">
        <v>3685</v>
      </c>
      <c r="BA33" s="29">
        <v>104</v>
      </c>
      <c r="BB33" s="29">
        <v>3589</v>
      </c>
      <c r="BC33" s="29">
        <v>3693</v>
      </c>
      <c r="BD33" s="30">
        <v>100</v>
      </c>
      <c r="BE33" s="30">
        <v>99.777096684313179</v>
      </c>
      <c r="BF33" s="30">
        <v>99.783373950717575</v>
      </c>
      <c r="BG33" s="30">
        <v>0</v>
      </c>
      <c r="BH33" s="30">
        <v>0.22290331568682087</v>
      </c>
      <c r="BI33" s="30">
        <v>0.21662604928242621</v>
      </c>
      <c r="BJ33" s="29">
        <v>101</v>
      </c>
      <c r="BK33" s="29">
        <v>3536</v>
      </c>
      <c r="BL33" s="29">
        <v>3637</v>
      </c>
      <c r="BM33" s="29">
        <v>101</v>
      </c>
      <c r="BN33" s="29">
        <v>3545</v>
      </c>
      <c r="BO33" s="29">
        <v>3646</v>
      </c>
      <c r="BP33" s="30">
        <v>100</v>
      </c>
      <c r="BQ33" s="30">
        <v>99.746121297602258</v>
      </c>
      <c r="BR33" s="30">
        <v>99.753154141524959</v>
      </c>
      <c r="BS33" s="30">
        <v>0</v>
      </c>
      <c r="BT33" s="30">
        <v>0.25387870239774329</v>
      </c>
      <c r="BU33" s="30">
        <v>0.24684585847504115</v>
      </c>
      <c r="BV33" s="29">
        <v>95</v>
      </c>
      <c r="BW33" s="29">
        <v>3399</v>
      </c>
      <c r="BX33" s="29">
        <v>3494</v>
      </c>
      <c r="BY33" s="29">
        <v>95</v>
      </c>
      <c r="BZ33" s="29">
        <v>3400</v>
      </c>
      <c r="CA33" s="29">
        <v>3495</v>
      </c>
      <c r="CB33" s="30">
        <v>100</v>
      </c>
      <c r="CC33" s="30">
        <v>99.970588235294116</v>
      </c>
      <c r="CD33" s="30">
        <v>99.971387696709584</v>
      </c>
      <c r="CE33" s="30">
        <v>0</v>
      </c>
      <c r="CF33" s="30">
        <v>2.9411764705882349E-2</v>
      </c>
      <c r="CG33" s="30">
        <v>2.8612303290414882E-2</v>
      </c>
      <c r="CH33" s="29">
        <v>108</v>
      </c>
      <c r="CI33" s="29">
        <v>3276</v>
      </c>
      <c r="CJ33" s="29">
        <v>3384</v>
      </c>
      <c r="CK33" s="29">
        <v>108</v>
      </c>
      <c r="CL33" s="29">
        <v>3280</v>
      </c>
      <c r="CM33" s="29">
        <v>3388</v>
      </c>
      <c r="CN33" s="30">
        <v>100</v>
      </c>
      <c r="CO33" s="30">
        <v>99.878048780487802</v>
      </c>
      <c r="CP33" s="30">
        <v>99.881936245572618</v>
      </c>
      <c r="CQ33" s="30">
        <v>0</v>
      </c>
      <c r="CR33" s="30">
        <v>0.12195121951219512</v>
      </c>
      <c r="CS33" s="30">
        <v>0.11806375442739078</v>
      </c>
      <c r="CT33" s="29">
        <v>109</v>
      </c>
      <c r="CU33" s="29">
        <v>3105</v>
      </c>
      <c r="CV33" s="29">
        <v>3214</v>
      </c>
      <c r="CW33" s="29">
        <v>109</v>
      </c>
      <c r="CX33" s="29">
        <v>3107</v>
      </c>
      <c r="CY33" s="29">
        <v>3216</v>
      </c>
      <c r="CZ33" s="30">
        <v>100</v>
      </c>
      <c r="DA33" s="30">
        <v>99.93562922433216</v>
      </c>
      <c r="DB33" s="30">
        <v>99.937810945273625</v>
      </c>
      <c r="DC33" s="30">
        <v>0</v>
      </c>
      <c r="DD33" s="30">
        <v>6.4370775667846797E-2</v>
      </c>
      <c r="DE33" s="30">
        <v>6.2189054726368161E-2</v>
      </c>
      <c r="DF33" s="29">
        <v>117</v>
      </c>
      <c r="DG33" s="29">
        <v>3038</v>
      </c>
      <c r="DH33" s="29">
        <v>3155</v>
      </c>
      <c r="DI33" s="29">
        <v>117</v>
      </c>
      <c r="DJ33" s="29">
        <v>3038</v>
      </c>
      <c r="DK33" s="29">
        <v>3155</v>
      </c>
      <c r="DL33" s="30">
        <v>100</v>
      </c>
      <c r="DM33" s="30">
        <v>100</v>
      </c>
      <c r="DN33" s="30">
        <v>100</v>
      </c>
      <c r="DO33" s="30">
        <v>0</v>
      </c>
      <c r="DP33" s="30">
        <v>0</v>
      </c>
      <c r="DQ33" s="30">
        <v>0</v>
      </c>
      <c r="DR33" s="29">
        <v>117</v>
      </c>
      <c r="DS33" s="29">
        <v>2827</v>
      </c>
      <c r="DT33" s="29">
        <v>2944</v>
      </c>
      <c r="DU33" s="29">
        <v>117</v>
      </c>
      <c r="DV33" s="29">
        <v>2831</v>
      </c>
      <c r="DW33" s="29">
        <v>2948</v>
      </c>
      <c r="DX33" s="30">
        <v>100</v>
      </c>
      <c r="DY33" s="30">
        <v>99.858707170611098</v>
      </c>
      <c r="DZ33" s="30">
        <v>99.864314789687924</v>
      </c>
      <c r="EA33" s="30">
        <v>0</v>
      </c>
      <c r="EB33" s="30">
        <v>0.1412928293889085</v>
      </c>
      <c r="EC33" s="30">
        <v>0.13568521031207598</v>
      </c>
      <c r="ED33" s="29">
        <v>119</v>
      </c>
      <c r="EE33" s="29">
        <v>2977</v>
      </c>
      <c r="EF33" s="29">
        <v>3096</v>
      </c>
      <c r="EG33" s="29">
        <v>119</v>
      </c>
      <c r="EH33" s="29">
        <v>2979</v>
      </c>
      <c r="EI33" s="29">
        <v>3098</v>
      </c>
      <c r="EJ33" s="30">
        <v>100</v>
      </c>
      <c r="EK33" s="30">
        <v>99.932863376972136</v>
      </c>
      <c r="EL33" s="30">
        <v>99.935442220787607</v>
      </c>
      <c r="EM33" s="30">
        <v>0</v>
      </c>
      <c r="EN33" s="30">
        <v>6.7136623027861692E-2</v>
      </c>
      <c r="EO33" s="30">
        <v>6.4557779212395083E-2</v>
      </c>
      <c r="EP33" s="29">
        <v>118</v>
      </c>
      <c r="EQ33" s="29">
        <v>3017</v>
      </c>
      <c r="ER33" s="29">
        <v>3135</v>
      </c>
      <c r="ES33" s="29">
        <v>118</v>
      </c>
      <c r="ET33" s="29">
        <v>3041</v>
      </c>
      <c r="EU33" s="29">
        <v>3159</v>
      </c>
      <c r="EV33" s="30">
        <f t="shared" si="2"/>
        <v>100</v>
      </c>
      <c r="EW33" s="30">
        <f t="shared" si="3"/>
        <v>99.210785925682345</v>
      </c>
      <c r="EX33" s="30">
        <f t="shared" si="4"/>
        <v>99.240265906932578</v>
      </c>
      <c r="EY33" s="30">
        <f t="shared" si="5"/>
        <v>0</v>
      </c>
      <c r="EZ33" s="30">
        <f t="shared" si="6"/>
        <v>0.78921407431765866</v>
      </c>
      <c r="FA33" s="30">
        <f t="shared" si="7"/>
        <v>0.75973409306742645</v>
      </c>
    </row>
    <row r="34" spans="1:157">
      <c r="A34" s="28" t="s">
        <v>31</v>
      </c>
      <c r="B34" s="29">
        <v>167</v>
      </c>
      <c r="C34" s="29">
        <v>19478</v>
      </c>
      <c r="D34" s="29">
        <v>19645</v>
      </c>
      <c r="E34" s="29">
        <v>173</v>
      </c>
      <c r="F34" s="29">
        <v>20546</v>
      </c>
      <c r="G34" s="29">
        <v>20719</v>
      </c>
      <c r="H34" s="30">
        <v>96.531791907514446</v>
      </c>
      <c r="I34" s="30">
        <v>94.801907913949194</v>
      </c>
      <c r="J34" s="30">
        <v>94.816352140547323</v>
      </c>
      <c r="K34" s="30">
        <v>3.4682080924855487</v>
      </c>
      <c r="L34" s="30">
        <v>5.1980920860508126</v>
      </c>
      <c r="M34" s="30">
        <v>5.1836478594526758</v>
      </c>
      <c r="N34" s="29">
        <v>181</v>
      </c>
      <c r="O34" s="29">
        <v>19140</v>
      </c>
      <c r="P34" s="29">
        <v>19321</v>
      </c>
      <c r="Q34" s="29">
        <v>181</v>
      </c>
      <c r="R34" s="29">
        <v>20216</v>
      </c>
      <c r="S34" s="29">
        <v>20397</v>
      </c>
      <c r="T34" s="30">
        <v>100</v>
      </c>
      <c r="U34" s="30">
        <v>94.677483181638308</v>
      </c>
      <c r="V34" s="30">
        <v>94.724714418787087</v>
      </c>
      <c r="W34" s="30">
        <v>0</v>
      </c>
      <c r="X34" s="30">
        <v>5.3225168183616933</v>
      </c>
      <c r="Y34" s="30">
        <v>5.2752855812129233</v>
      </c>
      <c r="Z34" s="29">
        <v>164</v>
      </c>
      <c r="AA34" s="29">
        <v>20569</v>
      </c>
      <c r="AB34" s="29">
        <v>20733</v>
      </c>
      <c r="AC34" s="29">
        <v>171</v>
      </c>
      <c r="AD34" s="29">
        <v>20904</v>
      </c>
      <c r="AE34" s="29">
        <v>21075</v>
      </c>
      <c r="AF34" s="30">
        <v>95.906432748538009</v>
      </c>
      <c r="AG34" s="30">
        <v>98.397435897435898</v>
      </c>
      <c r="AH34" s="30">
        <v>98.377224199288264</v>
      </c>
      <c r="AI34" s="30">
        <v>4.0935672514619883</v>
      </c>
      <c r="AJ34" s="30">
        <v>1.6025641025641024</v>
      </c>
      <c r="AK34" s="30">
        <v>1.6227758007117437</v>
      </c>
      <c r="AL34" s="29">
        <v>179</v>
      </c>
      <c r="AM34" s="29">
        <v>20437</v>
      </c>
      <c r="AN34" s="29">
        <v>20616</v>
      </c>
      <c r="AO34" s="29">
        <v>179</v>
      </c>
      <c r="AP34" s="29">
        <v>20705</v>
      </c>
      <c r="AQ34" s="29">
        <v>20884</v>
      </c>
      <c r="AR34" s="30">
        <v>100</v>
      </c>
      <c r="AS34" s="30">
        <v>98.705626660226997</v>
      </c>
      <c r="AT34" s="30">
        <v>98.716720934686847</v>
      </c>
      <c r="AU34" s="30">
        <v>0</v>
      </c>
      <c r="AV34" s="30">
        <v>1.2943733397730017</v>
      </c>
      <c r="AW34" s="30">
        <v>1.2832790653131583</v>
      </c>
      <c r="AX34" s="29">
        <v>184</v>
      </c>
      <c r="AY34" s="29">
        <v>20195</v>
      </c>
      <c r="AZ34" s="29">
        <v>20379</v>
      </c>
      <c r="BA34" s="29">
        <v>184</v>
      </c>
      <c r="BB34" s="29">
        <v>20459</v>
      </c>
      <c r="BC34" s="29">
        <v>20643</v>
      </c>
      <c r="BD34" s="30">
        <v>100</v>
      </c>
      <c r="BE34" s="30">
        <v>98.709614350652515</v>
      </c>
      <c r="BF34" s="30">
        <v>98.721116116843476</v>
      </c>
      <c r="BG34" s="30">
        <v>0</v>
      </c>
      <c r="BH34" s="30">
        <v>1.2903856493474755</v>
      </c>
      <c r="BI34" s="30">
        <v>1.2788838831565179</v>
      </c>
      <c r="BJ34" s="29">
        <v>194</v>
      </c>
      <c r="BK34" s="29">
        <v>20018</v>
      </c>
      <c r="BL34" s="29">
        <v>20212</v>
      </c>
      <c r="BM34" s="29">
        <v>194</v>
      </c>
      <c r="BN34" s="29">
        <v>20215</v>
      </c>
      <c r="BO34" s="29">
        <v>20409</v>
      </c>
      <c r="BP34" s="30">
        <v>100</v>
      </c>
      <c r="BQ34" s="30">
        <v>99.025476131585449</v>
      </c>
      <c r="BR34" s="30">
        <v>99.034739575677406</v>
      </c>
      <c r="BS34" s="30">
        <v>0</v>
      </c>
      <c r="BT34" s="30">
        <v>0.97452386841454364</v>
      </c>
      <c r="BU34" s="30">
        <v>0.96526042432260284</v>
      </c>
      <c r="BV34" s="29">
        <v>210</v>
      </c>
      <c r="BW34" s="29">
        <v>19625</v>
      </c>
      <c r="BX34" s="29">
        <v>19835</v>
      </c>
      <c r="BY34" s="29">
        <v>210</v>
      </c>
      <c r="BZ34" s="29">
        <v>19687</v>
      </c>
      <c r="CA34" s="29">
        <v>19897</v>
      </c>
      <c r="CB34" s="30">
        <v>100</v>
      </c>
      <c r="CC34" s="30">
        <v>99.685071366891847</v>
      </c>
      <c r="CD34" s="30">
        <v>99.688395235462636</v>
      </c>
      <c r="CE34" s="30">
        <v>0</v>
      </c>
      <c r="CF34" s="30">
        <v>0.31492863310814245</v>
      </c>
      <c r="CG34" s="30">
        <v>0.31160476453736746</v>
      </c>
      <c r="CH34" s="29">
        <v>246</v>
      </c>
      <c r="CI34" s="29">
        <v>19163</v>
      </c>
      <c r="CJ34" s="29">
        <v>19409</v>
      </c>
      <c r="CK34" s="29">
        <v>247</v>
      </c>
      <c r="CL34" s="29">
        <v>19250</v>
      </c>
      <c r="CM34" s="29">
        <v>19497</v>
      </c>
      <c r="CN34" s="30">
        <v>99.595141700404852</v>
      </c>
      <c r="CO34" s="30">
        <v>99.548051948051949</v>
      </c>
      <c r="CP34" s="30">
        <v>99.548648510027178</v>
      </c>
      <c r="CQ34" s="30">
        <v>0.40485829959514169</v>
      </c>
      <c r="CR34" s="30">
        <v>0.45194805194805193</v>
      </c>
      <c r="CS34" s="30">
        <v>0.45135148997281632</v>
      </c>
      <c r="CT34" s="29">
        <v>238</v>
      </c>
      <c r="CU34" s="29">
        <v>18315</v>
      </c>
      <c r="CV34" s="29">
        <v>18553</v>
      </c>
      <c r="CW34" s="29">
        <v>238</v>
      </c>
      <c r="CX34" s="29">
        <v>18361</v>
      </c>
      <c r="CY34" s="29">
        <v>18599</v>
      </c>
      <c r="CZ34" s="30">
        <v>100</v>
      </c>
      <c r="DA34" s="30">
        <v>99.749468983170857</v>
      </c>
      <c r="DB34" s="30">
        <v>99.752674874993275</v>
      </c>
      <c r="DC34" s="30">
        <v>0</v>
      </c>
      <c r="DD34" s="30">
        <v>0.25053101682914874</v>
      </c>
      <c r="DE34" s="30">
        <v>0.2473251250067208</v>
      </c>
      <c r="DF34" s="29">
        <v>245</v>
      </c>
      <c r="DG34" s="29">
        <v>17896</v>
      </c>
      <c r="DH34" s="29">
        <v>18141</v>
      </c>
      <c r="DI34" s="29">
        <v>245</v>
      </c>
      <c r="DJ34" s="29">
        <v>17952</v>
      </c>
      <c r="DK34" s="29">
        <v>18197</v>
      </c>
      <c r="DL34" s="30">
        <v>100</v>
      </c>
      <c r="DM34" s="30">
        <v>99.688057040998217</v>
      </c>
      <c r="DN34" s="30">
        <v>99.69225696543387</v>
      </c>
      <c r="DO34" s="30">
        <v>0</v>
      </c>
      <c r="DP34" s="30">
        <v>0.31194295900178254</v>
      </c>
      <c r="DQ34" s="30">
        <v>0.30774303456613727</v>
      </c>
      <c r="DR34" s="29">
        <v>254</v>
      </c>
      <c r="DS34" s="29">
        <v>17419</v>
      </c>
      <c r="DT34" s="29">
        <v>17673</v>
      </c>
      <c r="DU34" s="29">
        <v>254</v>
      </c>
      <c r="DV34" s="29">
        <v>17510</v>
      </c>
      <c r="DW34" s="29">
        <v>17764</v>
      </c>
      <c r="DX34" s="30">
        <v>100</v>
      </c>
      <c r="DY34" s="30">
        <v>99.480296973158204</v>
      </c>
      <c r="DZ34" s="30">
        <v>99.487727989191626</v>
      </c>
      <c r="EA34" s="30">
        <v>0</v>
      </c>
      <c r="EB34" s="30">
        <v>0.51970302684180469</v>
      </c>
      <c r="EC34" s="30">
        <v>0.51227201080837648</v>
      </c>
      <c r="ED34" s="29">
        <v>244</v>
      </c>
      <c r="EE34" s="29">
        <v>17592</v>
      </c>
      <c r="EF34" s="29">
        <v>17836</v>
      </c>
      <c r="EG34" s="29">
        <v>248</v>
      </c>
      <c r="EH34" s="29">
        <v>17780</v>
      </c>
      <c r="EI34" s="29">
        <v>18028</v>
      </c>
      <c r="EJ34" s="30">
        <v>98.387096774193552</v>
      </c>
      <c r="EK34" s="30">
        <v>98.942632170978627</v>
      </c>
      <c r="EL34" s="30">
        <v>98.934990015531397</v>
      </c>
      <c r="EM34" s="30">
        <v>1.6129032258064515</v>
      </c>
      <c r="EN34" s="30">
        <v>1.0573678290213724</v>
      </c>
      <c r="EO34" s="30">
        <v>1.0650099844686045</v>
      </c>
      <c r="EP34" s="29">
        <v>280</v>
      </c>
      <c r="EQ34" s="29">
        <v>17214</v>
      </c>
      <c r="ER34" s="29">
        <v>17494</v>
      </c>
      <c r="ES34" s="29">
        <v>280</v>
      </c>
      <c r="ET34" s="29">
        <v>17291</v>
      </c>
      <c r="EU34" s="29">
        <v>17571</v>
      </c>
      <c r="EV34" s="30">
        <f t="shared" si="2"/>
        <v>100</v>
      </c>
      <c r="EW34" s="30">
        <f t="shared" si="3"/>
        <v>99.55468162627956</v>
      </c>
      <c r="EX34" s="30">
        <f t="shared" si="4"/>
        <v>99.561777929542998</v>
      </c>
      <c r="EY34" s="30">
        <f t="shared" si="5"/>
        <v>0</v>
      </c>
      <c r="EZ34" s="30">
        <f t="shared" si="6"/>
        <v>0.44531837372043259</v>
      </c>
      <c r="FA34" s="30">
        <f t="shared" si="7"/>
        <v>0.43822207045700301</v>
      </c>
    </row>
    <row r="35" spans="1:157">
      <c r="A35" s="28" t="s">
        <v>32</v>
      </c>
      <c r="B35" s="29">
        <v>107</v>
      </c>
      <c r="C35" s="29">
        <v>1424</v>
      </c>
      <c r="D35" s="29">
        <v>1531</v>
      </c>
      <c r="E35" s="29">
        <v>108</v>
      </c>
      <c r="F35" s="29">
        <v>1493</v>
      </c>
      <c r="G35" s="29">
        <v>1601</v>
      </c>
      <c r="H35" s="30">
        <v>99.074074074074076</v>
      </c>
      <c r="I35" s="30">
        <v>95.378432685867381</v>
      </c>
      <c r="J35" s="30">
        <v>95.62773266708308</v>
      </c>
      <c r="K35" s="30">
        <v>0.92592592592592582</v>
      </c>
      <c r="L35" s="30">
        <v>4.6215673141326183</v>
      </c>
      <c r="M35" s="30">
        <v>4.3722673329169268</v>
      </c>
      <c r="N35" s="29">
        <v>109</v>
      </c>
      <c r="O35" s="29">
        <v>1427</v>
      </c>
      <c r="P35" s="29">
        <v>1536</v>
      </c>
      <c r="Q35" s="29">
        <v>110</v>
      </c>
      <c r="R35" s="29">
        <v>1481</v>
      </c>
      <c r="S35" s="29">
        <v>1591</v>
      </c>
      <c r="T35" s="30">
        <v>99.090909090909093</v>
      </c>
      <c r="U35" s="30">
        <v>96.353814989871708</v>
      </c>
      <c r="V35" s="30">
        <v>96.54305468258957</v>
      </c>
      <c r="W35" s="30">
        <v>0.90909090909090906</v>
      </c>
      <c r="X35" s="30">
        <v>3.6461850101282915</v>
      </c>
      <c r="Y35" s="30">
        <v>3.4569453174104336</v>
      </c>
      <c r="Z35" s="29">
        <v>123</v>
      </c>
      <c r="AA35" s="29">
        <v>1509</v>
      </c>
      <c r="AB35" s="29">
        <v>1632</v>
      </c>
      <c r="AC35" s="29">
        <v>123</v>
      </c>
      <c r="AD35" s="29">
        <v>1537</v>
      </c>
      <c r="AE35" s="29">
        <v>1660</v>
      </c>
      <c r="AF35" s="30">
        <v>100</v>
      </c>
      <c r="AG35" s="30">
        <v>98.178269355888091</v>
      </c>
      <c r="AH35" s="30">
        <v>98.313253012048193</v>
      </c>
      <c r="AI35" s="30">
        <v>0</v>
      </c>
      <c r="AJ35" s="30">
        <v>1.8217306441119063</v>
      </c>
      <c r="AK35" s="30">
        <v>1.6867469879518073</v>
      </c>
      <c r="AL35" s="29">
        <v>112</v>
      </c>
      <c r="AM35" s="29">
        <v>1537</v>
      </c>
      <c r="AN35" s="29">
        <v>1649</v>
      </c>
      <c r="AO35" s="29">
        <v>112</v>
      </c>
      <c r="AP35" s="29">
        <v>1549</v>
      </c>
      <c r="AQ35" s="29">
        <v>1661</v>
      </c>
      <c r="AR35" s="30">
        <v>100</v>
      </c>
      <c r="AS35" s="30">
        <v>99.225306649451255</v>
      </c>
      <c r="AT35" s="30">
        <v>99.277543648404574</v>
      </c>
      <c r="AU35" s="30">
        <v>0</v>
      </c>
      <c r="AV35" s="30">
        <v>0.77469335054874111</v>
      </c>
      <c r="AW35" s="30">
        <v>0.72245635159542443</v>
      </c>
      <c r="AX35" s="29">
        <v>112</v>
      </c>
      <c r="AY35" s="29">
        <v>1548</v>
      </c>
      <c r="AZ35" s="29">
        <v>1660</v>
      </c>
      <c r="BA35" s="29">
        <v>112</v>
      </c>
      <c r="BB35" s="29">
        <v>1561</v>
      </c>
      <c r="BC35" s="29">
        <v>1673</v>
      </c>
      <c r="BD35" s="30">
        <v>100</v>
      </c>
      <c r="BE35" s="30">
        <v>99.167200512491988</v>
      </c>
      <c r="BF35" s="30">
        <v>99.222952779438131</v>
      </c>
      <c r="BG35" s="30">
        <v>0</v>
      </c>
      <c r="BH35" s="30">
        <v>0.83279948750800759</v>
      </c>
      <c r="BI35" s="30">
        <v>0.77704722056186493</v>
      </c>
      <c r="BJ35" s="29">
        <v>127</v>
      </c>
      <c r="BK35" s="29">
        <v>1525</v>
      </c>
      <c r="BL35" s="29">
        <v>1652</v>
      </c>
      <c r="BM35" s="29">
        <v>127</v>
      </c>
      <c r="BN35" s="29">
        <v>1534</v>
      </c>
      <c r="BO35" s="29">
        <v>1661</v>
      </c>
      <c r="BP35" s="30">
        <v>100</v>
      </c>
      <c r="BQ35" s="30">
        <v>99.413298565840932</v>
      </c>
      <c r="BR35" s="30">
        <v>99.458157736303434</v>
      </c>
      <c r="BS35" s="30">
        <v>0</v>
      </c>
      <c r="BT35" s="30">
        <v>0.58670143415906129</v>
      </c>
      <c r="BU35" s="30">
        <v>0.54184226369656829</v>
      </c>
      <c r="BV35" s="29">
        <v>129</v>
      </c>
      <c r="BW35" s="29">
        <v>1498</v>
      </c>
      <c r="BX35" s="29">
        <v>1627</v>
      </c>
      <c r="BY35" s="29">
        <v>130</v>
      </c>
      <c r="BZ35" s="29">
        <v>1502</v>
      </c>
      <c r="CA35" s="29">
        <v>1632</v>
      </c>
      <c r="CB35" s="30">
        <v>99.230769230769226</v>
      </c>
      <c r="CC35" s="30">
        <v>99.733688415446082</v>
      </c>
      <c r="CD35" s="30">
        <v>99.693627450980387</v>
      </c>
      <c r="CE35" s="30">
        <v>0.76923076923076927</v>
      </c>
      <c r="CF35" s="30">
        <v>0.26631158455392812</v>
      </c>
      <c r="CG35" s="30">
        <v>0.30637254901960786</v>
      </c>
      <c r="CH35" s="29">
        <v>131</v>
      </c>
      <c r="CI35" s="29">
        <v>1522</v>
      </c>
      <c r="CJ35" s="29">
        <v>1653</v>
      </c>
      <c r="CK35" s="29">
        <v>131</v>
      </c>
      <c r="CL35" s="29">
        <v>1524</v>
      </c>
      <c r="CM35" s="29">
        <v>1655</v>
      </c>
      <c r="CN35" s="30">
        <v>100</v>
      </c>
      <c r="CO35" s="30">
        <v>99.868766404199476</v>
      </c>
      <c r="CP35" s="30">
        <v>99.879154078549846</v>
      </c>
      <c r="CQ35" s="30">
        <v>0</v>
      </c>
      <c r="CR35" s="30">
        <v>0.13123359580052493</v>
      </c>
      <c r="CS35" s="30">
        <v>0.12084592145015105</v>
      </c>
      <c r="CT35" s="29">
        <v>117</v>
      </c>
      <c r="CU35" s="29">
        <v>1460</v>
      </c>
      <c r="CV35" s="29">
        <v>1577</v>
      </c>
      <c r="CW35" s="29">
        <v>117</v>
      </c>
      <c r="CX35" s="29">
        <v>1463</v>
      </c>
      <c r="CY35" s="29">
        <v>1580</v>
      </c>
      <c r="CZ35" s="30">
        <v>100</v>
      </c>
      <c r="DA35" s="30">
        <v>99.79494190020506</v>
      </c>
      <c r="DB35" s="30">
        <v>99.810126582278485</v>
      </c>
      <c r="DC35" s="30">
        <v>0</v>
      </c>
      <c r="DD35" s="30">
        <v>0.20505809979494191</v>
      </c>
      <c r="DE35" s="30">
        <v>0.18987341772151897</v>
      </c>
      <c r="DF35" s="29">
        <v>112</v>
      </c>
      <c r="DG35" s="29">
        <v>1505</v>
      </c>
      <c r="DH35" s="29">
        <v>1617</v>
      </c>
      <c r="DI35" s="29">
        <v>112</v>
      </c>
      <c r="DJ35" s="29">
        <v>1508</v>
      </c>
      <c r="DK35" s="29">
        <v>1620</v>
      </c>
      <c r="DL35" s="30">
        <v>100</v>
      </c>
      <c r="DM35" s="30">
        <v>99.801061007957557</v>
      </c>
      <c r="DN35" s="30">
        <v>99.81481481481481</v>
      </c>
      <c r="DO35" s="30">
        <v>0</v>
      </c>
      <c r="DP35" s="30">
        <v>0.19893899204244031</v>
      </c>
      <c r="DQ35" s="30">
        <v>0.18518518518518517</v>
      </c>
      <c r="DR35" s="29">
        <v>119</v>
      </c>
      <c r="DS35" s="29">
        <v>1476</v>
      </c>
      <c r="DT35" s="29">
        <v>1595</v>
      </c>
      <c r="DU35" s="29">
        <v>119</v>
      </c>
      <c r="DV35" s="29">
        <v>1484</v>
      </c>
      <c r="DW35" s="29">
        <v>1603</v>
      </c>
      <c r="DX35" s="30">
        <v>100</v>
      </c>
      <c r="DY35" s="30">
        <v>99.460916442048514</v>
      </c>
      <c r="DZ35" s="30">
        <v>99.500935745477221</v>
      </c>
      <c r="EA35" s="30">
        <v>0</v>
      </c>
      <c r="EB35" s="30">
        <v>0.53908355795148255</v>
      </c>
      <c r="EC35" s="30">
        <v>0.49906425452276981</v>
      </c>
      <c r="ED35" s="29">
        <v>116</v>
      </c>
      <c r="EE35" s="29">
        <v>1508</v>
      </c>
      <c r="EF35" s="29">
        <v>1624</v>
      </c>
      <c r="EG35" s="29">
        <v>118</v>
      </c>
      <c r="EH35" s="29">
        <v>1508</v>
      </c>
      <c r="EI35" s="29">
        <v>1626</v>
      </c>
      <c r="EJ35" s="30">
        <v>98.305084745762713</v>
      </c>
      <c r="EK35" s="30">
        <v>100</v>
      </c>
      <c r="EL35" s="30">
        <v>99.876998769987708</v>
      </c>
      <c r="EM35" s="30">
        <v>1.6949152542372881</v>
      </c>
      <c r="EN35" s="30">
        <v>0</v>
      </c>
      <c r="EO35" s="30">
        <v>0.12300123001230012</v>
      </c>
      <c r="EP35" s="29">
        <v>112</v>
      </c>
      <c r="EQ35" s="29">
        <v>1495</v>
      </c>
      <c r="ER35" s="29">
        <v>1607</v>
      </c>
      <c r="ES35" s="29">
        <v>112</v>
      </c>
      <c r="ET35" s="29">
        <v>1495</v>
      </c>
      <c r="EU35" s="29">
        <v>1607</v>
      </c>
      <c r="EV35" s="30">
        <f t="shared" si="2"/>
        <v>100</v>
      </c>
      <c r="EW35" s="30">
        <f t="shared" si="3"/>
        <v>100</v>
      </c>
      <c r="EX35" s="30">
        <f t="shared" si="4"/>
        <v>100</v>
      </c>
      <c r="EY35" s="30">
        <f t="shared" si="5"/>
        <v>0</v>
      </c>
      <c r="EZ35" s="30">
        <f t="shared" si="6"/>
        <v>0</v>
      </c>
      <c r="FA35" s="30">
        <f t="shared" si="7"/>
        <v>0</v>
      </c>
    </row>
    <row r="36" spans="1:157">
      <c r="A36" s="28" t="s">
        <v>33</v>
      </c>
      <c r="B36" s="29">
        <v>429</v>
      </c>
      <c r="C36" s="29">
        <v>7298</v>
      </c>
      <c r="D36" s="29">
        <v>7727</v>
      </c>
      <c r="E36" s="29">
        <v>439</v>
      </c>
      <c r="F36" s="29">
        <v>7897</v>
      </c>
      <c r="G36" s="29">
        <v>8336</v>
      </c>
      <c r="H36" s="30">
        <v>97.722095671981776</v>
      </c>
      <c r="I36" s="30">
        <v>92.414841078890717</v>
      </c>
      <c r="J36" s="30">
        <v>92.694337811900198</v>
      </c>
      <c r="K36" s="30">
        <v>2.2779043280182232</v>
      </c>
      <c r="L36" s="30">
        <v>7.585158921109282</v>
      </c>
      <c r="M36" s="30">
        <v>7.3056621880998085</v>
      </c>
      <c r="N36" s="29">
        <v>484</v>
      </c>
      <c r="O36" s="29">
        <v>7646</v>
      </c>
      <c r="P36" s="29">
        <v>8130</v>
      </c>
      <c r="Q36" s="29">
        <v>489</v>
      </c>
      <c r="R36" s="29">
        <v>8205</v>
      </c>
      <c r="S36" s="29">
        <v>8694</v>
      </c>
      <c r="T36" s="30">
        <v>98.977505112474446</v>
      </c>
      <c r="U36" s="30">
        <v>93.18708104814138</v>
      </c>
      <c r="V36" s="30">
        <v>93.512767425810907</v>
      </c>
      <c r="W36" s="30">
        <v>1.0224948875255624</v>
      </c>
      <c r="X36" s="30">
        <v>6.812918951858622</v>
      </c>
      <c r="Y36" s="30">
        <v>6.4872325741890959</v>
      </c>
      <c r="Z36" s="29">
        <v>567</v>
      </c>
      <c r="AA36" s="29">
        <v>8472</v>
      </c>
      <c r="AB36" s="29">
        <v>9039</v>
      </c>
      <c r="AC36" s="29">
        <v>571</v>
      </c>
      <c r="AD36" s="29">
        <v>8792</v>
      </c>
      <c r="AE36" s="29">
        <v>9363</v>
      </c>
      <c r="AF36" s="30">
        <v>99.299474605954458</v>
      </c>
      <c r="AG36" s="30">
        <v>96.360327570518649</v>
      </c>
      <c r="AH36" s="30">
        <v>96.539570650432552</v>
      </c>
      <c r="AI36" s="30">
        <v>0.70052539404553416</v>
      </c>
      <c r="AJ36" s="30">
        <v>3.6396724294813465</v>
      </c>
      <c r="AK36" s="30">
        <v>3.4604293495674461</v>
      </c>
      <c r="AL36" s="29">
        <v>572</v>
      </c>
      <c r="AM36" s="29">
        <v>8949</v>
      </c>
      <c r="AN36" s="29">
        <v>9521</v>
      </c>
      <c r="AO36" s="29">
        <v>574</v>
      </c>
      <c r="AP36" s="29">
        <v>9055</v>
      </c>
      <c r="AQ36" s="29">
        <v>9629</v>
      </c>
      <c r="AR36" s="30">
        <v>99.651567944250871</v>
      </c>
      <c r="AS36" s="30">
        <v>98.829376035339592</v>
      </c>
      <c r="AT36" s="30">
        <v>98.87838820230553</v>
      </c>
      <c r="AU36" s="30">
        <v>0.34843205574912894</v>
      </c>
      <c r="AV36" s="30">
        <v>1.1706239646604086</v>
      </c>
      <c r="AW36" s="30">
        <v>1.1216117976944646</v>
      </c>
      <c r="AX36" s="29">
        <v>628</v>
      </c>
      <c r="AY36" s="29">
        <v>9196</v>
      </c>
      <c r="AZ36" s="29">
        <v>9824</v>
      </c>
      <c r="BA36" s="29">
        <v>631</v>
      </c>
      <c r="BB36" s="29">
        <v>9259</v>
      </c>
      <c r="BC36" s="29">
        <v>9890</v>
      </c>
      <c r="BD36" s="30">
        <v>99.524564183835182</v>
      </c>
      <c r="BE36" s="30">
        <v>99.319580948266548</v>
      </c>
      <c r="BF36" s="30">
        <v>99.332659251769456</v>
      </c>
      <c r="BG36" s="30">
        <v>0.47543581616481778</v>
      </c>
      <c r="BH36" s="30">
        <v>0.68041905173344852</v>
      </c>
      <c r="BI36" s="30">
        <v>0.66734074823053591</v>
      </c>
      <c r="BJ36" s="29">
        <v>672</v>
      </c>
      <c r="BK36" s="29">
        <v>9310</v>
      </c>
      <c r="BL36" s="29">
        <v>9982</v>
      </c>
      <c r="BM36" s="29">
        <v>672</v>
      </c>
      <c r="BN36" s="29">
        <v>9375</v>
      </c>
      <c r="BO36" s="29">
        <v>10047</v>
      </c>
      <c r="BP36" s="30">
        <v>100</v>
      </c>
      <c r="BQ36" s="30">
        <v>99.306666666666672</v>
      </c>
      <c r="BR36" s="30">
        <v>99.353040708669255</v>
      </c>
      <c r="BS36" s="30">
        <v>0</v>
      </c>
      <c r="BT36" s="30">
        <v>0.69333333333333336</v>
      </c>
      <c r="BU36" s="30">
        <v>0.64695929133074548</v>
      </c>
      <c r="BV36" s="29">
        <v>692</v>
      </c>
      <c r="BW36" s="29">
        <v>9300</v>
      </c>
      <c r="BX36" s="29">
        <v>9992</v>
      </c>
      <c r="BY36" s="29">
        <v>693</v>
      </c>
      <c r="BZ36" s="29">
        <v>9335</v>
      </c>
      <c r="CA36" s="29">
        <v>10028</v>
      </c>
      <c r="CB36" s="30">
        <v>99.855699855699854</v>
      </c>
      <c r="CC36" s="30">
        <v>99.625066952329945</v>
      </c>
      <c r="CD36" s="30">
        <v>99.641005185480651</v>
      </c>
      <c r="CE36" s="30">
        <v>0.14430014430014429</v>
      </c>
      <c r="CF36" s="30">
        <v>0.37493304767005892</v>
      </c>
      <c r="CG36" s="30">
        <v>0.35899481451934584</v>
      </c>
      <c r="CH36" s="29">
        <v>376</v>
      </c>
      <c r="CI36" s="29">
        <v>9073</v>
      </c>
      <c r="CJ36" s="29">
        <v>9449</v>
      </c>
      <c r="CK36" s="29">
        <v>376</v>
      </c>
      <c r="CL36" s="29">
        <v>9122</v>
      </c>
      <c r="CM36" s="29">
        <v>9498</v>
      </c>
      <c r="CN36" s="30">
        <v>100</v>
      </c>
      <c r="CO36" s="30">
        <v>99.462837097127817</v>
      </c>
      <c r="CP36" s="30">
        <v>99.484101916192884</v>
      </c>
      <c r="CQ36" s="30">
        <v>0</v>
      </c>
      <c r="CR36" s="30">
        <v>0.53716290287217716</v>
      </c>
      <c r="CS36" s="30">
        <v>0.51589808380711732</v>
      </c>
      <c r="CT36" s="29">
        <v>715</v>
      </c>
      <c r="CU36" s="29">
        <v>9008</v>
      </c>
      <c r="CV36" s="29">
        <v>9723</v>
      </c>
      <c r="CW36" s="29">
        <v>715</v>
      </c>
      <c r="CX36" s="29">
        <v>9040</v>
      </c>
      <c r="CY36" s="29">
        <v>9755</v>
      </c>
      <c r="CZ36" s="30">
        <v>100</v>
      </c>
      <c r="DA36" s="30">
        <v>99.646017699115035</v>
      </c>
      <c r="DB36" s="30">
        <v>99.671963095848284</v>
      </c>
      <c r="DC36" s="30">
        <v>0</v>
      </c>
      <c r="DD36" s="30">
        <v>0.35398230088495575</v>
      </c>
      <c r="DE36" s="30">
        <v>0.3280369041517171</v>
      </c>
      <c r="DF36" s="29">
        <v>737</v>
      </c>
      <c r="DG36" s="29">
        <v>8942</v>
      </c>
      <c r="DH36" s="29">
        <v>9679</v>
      </c>
      <c r="DI36" s="29">
        <v>737</v>
      </c>
      <c r="DJ36" s="29">
        <v>8991</v>
      </c>
      <c r="DK36" s="29">
        <v>9728</v>
      </c>
      <c r="DL36" s="30">
        <v>100</v>
      </c>
      <c r="DM36" s="30">
        <v>99.455010566121686</v>
      </c>
      <c r="DN36" s="30">
        <v>99.49629934210526</v>
      </c>
      <c r="DO36" s="30">
        <v>0</v>
      </c>
      <c r="DP36" s="30">
        <v>0.54498943387832277</v>
      </c>
      <c r="DQ36" s="30">
        <v>0.50370065789473684</v>
      </c>
      <c r="DR36" s="29">
        <v>794</v>
      </c>
      <c r="DS36" s="29">
        <v>8908</v>
      </c>
      <c r="DT36" s="29">
        <v>9702</v>
      </c>
      <c r="DU36" s="29">
        <v>794</v>
      </c>
      <c r="DV36" s="29">
        <v>8951</v>
      </c>
      <c r="DW36" s="29">
        <v>9745</v>
      </c>
      <c r="DX36" s="30">
        <v>100</v>
      </c>
      <c r="DY36" s="30">
        <v>99.519606747849394</v>
      </c>
      <c r="DZ36" s="30">
        <v>99.558748075936379</v>
      </c>
      <c r="EA36" s="30">
        <v>0</v>
      </c>
      <c r="EB36" s="30">
        <v>0.48039325215059769</v>
      </c>
      <c r="EC36" s="30">
        <v>0.4412519240636224</v>
      </c>
      <c r="ED36" s="29">
        <v>788</v>
      </c>
      <c r="EE36" s="29">
        <v>9132</v>
      </c>
      <c r="EF36" s="29">
        <v>9920</v>
      </c>
      <c r="EG36" s="29">
        <v>788</v>
      </c>
      <c r="EH36" s="29">
        <v>9160</v>
      </c>
      <c r="EI36" s="29">
        <v>9948</v>
      </c>
      <c r="EJ36" s="30">
        <v>100</v>
      </c>
      <c r="EK36" s="30">
        <v>99.6943231441048</v>
      </c>
      <c r="EL36" s="30">
        <v>99.718536389223971</v>
      </c>
      <c r="EM36" s="30">
        <v>0</v>
      </c>
      <c r="EN36" s="30">
        <v>0.3056768558951965</v>
      </c>
      <c r="EO36" s="30">
        <v>0.28146361077603538</v>
      </c>
      <c r="EP36" s="29">
        <v>767</v>
      </c>
      <c r="EQ36" s="29">
        <v>9276</v>
      </c>
      <c r="ER36" s="29">
        <v>10043</v>
      </c>
      <c r="ES36" s="29">
        <v>767</v>
      </c>
      <c r="ET36" s="29">
        <v>9293</v>
      </c>
      <c r="EU36" s="29">
        <v>10060</v>
      </c>
      <c r="EV36" s="30">
        <f t="shared" si="2"/>
        <v>100</v>
      </c>
      <c r="EW36" s="30">
        <f t="shared" si="3"/>
        <v>99.817066609275798</v>
      </c>
      <c r="EX36" s="30">
        <f t="shared" si="4"/>
        <v>99.831013916500993</v>
      </c>
      <c r="EY36" s="30">
        <f t="shared" si="5"/>
        <v>0</v>
      </c>
      <c r="EZ36" s="30">
        <f t="shared" si="6"/>
        <v>0.18293339072420101</v>
      </c>
      <c r="FA36" s="30">
        <f t="shared" si="7"/>
        <v>0.16898608349900596</v>
      </c>
    </row>
    <row r="37" spans="1:157">
      <c r="A37" s="28" t="s">
        <v>34</v>
      </c>
      <c r="B37" s="29">
        <v>123</v>
      </c>
      <c r="C37" s="29">
        <v>8173</v>
      </c>
      <c r="D37" s="29">
        <v>8296</v>
      </c>
      <c r="E37" s="29">
        <v>123</v>
      </c>
      <c r="F37" s="29">
        <v>8720</v>
      </c>
      <c r="G37" s="29">
        <v>8843</v>
      </c>
      <c r="H37" s="30">
        <v>100</v>
      </c>
      <c r="I37" s="30">
        <v>93.727064220183493</v>
      </c>
      <c r="J37" s="30">
        <v>93.814316408458666</v>
      </c>
      <c r="K37" s="30">
        <v>0</v>
      </c>
      <c r="L37" s="30">
        <v>6.2729357798165131</v>
      </c>
      <c r="M37" s="30">
        <v>6.1856835915413324</v>
      </c>
      <c r="N37" s="29">
        <v>126</v>
      </c>
      <c r="O37" s="29">
        <v>7969</v>
      </c>
      <c r="P37" s="29">
        <v>8095</v>
      </c>
      <c r="Q37" s="29">
        <v>126</v>
      </c>
      <c r="R37" s="29">
        <v>8515</v>
      </c>
      <c r="S37" s="29">
        <v>8641</v>
      </c>
      <c r="T37" s="30">
        <v>100</v>
      </c>
      <c r="U37" s="30">
        <v>93.587786259541986</v>
      </c>
      <c r="V37" s="30">
        <v>93.681286888091648</v>
      </c>
      <c r="W37" s="30">
        <v>0</v>
      </c>
      <c r="X37" s="30">
        <v>6.4122137404580153</v>
      </c>
      <c r="Y37" s="30">
        <v>6.3187131119083446</v>
      </c>
      <c r="Z37" s="29">
        <v>111</v>
      </c>
      <c r="AA37" s="29">
        <v>8404</v>
      </c>
      <c r="AB37" s="29">
        <v>8515</v>
      </c>
      <c r="AC37" s="29">
        <v>111</v>
      </c>
      <c r="AD37" s="29">
        <v>8760</v>
      </c>
      <c r="AE37" s="29">
        <v>8871</v>
      </c>
      <c r="AF37" s="30">
        <v>100</v>
      </c>
      <c r="AG37" s="30">
        <v>95.936073059360723</v>
      </c>
      <c r="AH37" s="30">
        <v>95.986923683913872</v>
      </c>
      <c r="AI37" s="30">
        <v>0</v>
      </c>
      <c r="AJ37" s="30">
        <v>4.06392694063927</v>
      </c>
      <c r="AK37" s="30">
        <v>4.0130763160861234</v>
      </c>
      <c r="AL37" s="29">
        <v>117</v>
      </c>
      <c r="AM37" s="29">
        <v>8664</v>
      </c>
      <c r="AN37" s="29">
        <v>8781</v>
      </c>
      <c r="AO37" s="29">
        <v>117</v>
      </c>
      <c r="AP37" s="29">
        <v>8765</v>
      </c>
      <c r="AQ37" s="29">
        <v>8882</v>
      </c>
      <c r="AR37" s="30">
        <v>100</v>
      </c>
      <c r="AS37" s="30">
        <v>98.847689674843124</v>
      </c>
      <c r="AT37" s="30">
        <v>98.862868723260519</v>
      </c>
      <c r="AU37" s="30">
        <v>0</v>
      </c>
      <c r="AV37" s="30">
        <v>1.152310325156874</v>
      </c>
      <c r="AW37" s="30">
        <v>1.137131276739473</v>
      </c>
      <c r="AX37" s="29">
        <v>114</v>
      </c>
      <c r="AY37" s="29">
        <v>8709</v>
      </c>
      <c r="AZ37" s="29">
        <v>8823</v>
      </c>
      <c r="BA37" s="29">
        <v>114</v>
      </c>
      <c r="BB37" s="29">
        <v>8792</v>
      </c>
      <c r="BC37" s="29">
        <v>8906</v>
      </c>
      <c r="BD37" s="30">
        <v>100</v>
      </c>
      <c r="BE37" s="30">
        <v>99.055959963603286</v>
      </c>
      <c r="BF37" s="30">
        <v>99.068044015270601</v>
      </c>
      <c r="BG37" s="30">
        <v>0</v>
      </c>
      <c r="BH37" s="30">
        <v>0.94404003639672429</v>
      </c>
      <c r="BI37" s="30">
        <v>0.93195598472939589</v>
      </c>
      <c r="BJ37" s="29">
        <v>117</v>
      </c>
      <c r="BK37" s="29">
        <v>8591</v>
      </c>
      <c r="BL37" s="29">
        <v>8708</v>
      </c>
      <c r="BM37" s="29">
        <v>117</v>
      </c>
      <c r="BN37" s="29">
        <v>8691</v>
      </c>
      <c r="BO37" s="29">
        <v>8808</v>
      </c>
      <c r="BP37" s="30">
        <v>100</v>
      </c>
      <c r="BQ37" s="30">
        <v>98.849384420665061</v>
      </c>
      <c r="BR37" s="30">
        <v>98.864668483197093</v>
      </c>
      <c r="BS37" s="30">
        <v>0</v>
      </c>
      <c r="BT37" s="30">
        <v>1.1506155793349442</v>
      </c>
      <c r="BU37" s="30">
        <v>1.1353315168029063</v>
      </c>
      <c r="BV37" s="29">
        <v>116</v>
      </c>
      <c r="BW37" s="29">
        <v>8484</v>
      </c>
      <c r="BX37" s="29">
        <v>8600</v>
      </c>
      <c r="BY37" s="29">
        <v>116</v>
      </c>
      <c r="BZ37" s="29">
        <v>8504</v>
      </c>
      <c r="CA37" s="29">
        <v>8620</v>
      </c>
      <c r="CB37" s="30">
        <v>100</v>
      </c>
      <c r="CC37" s="30">
        <v>99.764816556914397</v>
      </c>
      <c r="CD37" s="30">
        <v>99.767981438515079</v>
      </c>
      <c r="CE37" s="30">
        <v>0</v>
      </c>
      <c r="CF37" s="30">
        <v>0.23518344308560676</v>
      </c>
      <c r="CG37" s="30">
        <v>0.23201856148491878</v>
      </c>
      <c r="CH37" s="29">
        <v>117</v>
      </c>
      <c r="CI37" s="29">
        <v>8325</v>
      </c>
      <c r="CJ37" s="29">
        <v>8442</v>
      </c>
      <c r="CK37" s="29">
        <v>117</v>
      </c>
      <c r="CL37" s="29">
        <v>8369</v>
      </c>
      <c r="CM37" s="29">
        <v>8486</v>
      </c>
      <c r="CN37" s="30">
        <v>100</v>
      </c>
      <c r="CO37" s="30">
        <v>99.474250209105037</v>
      </c>
      <c r="CP37" s="30">
        <v>99.481498939429642</v>
      </c>
      <c r="CQ37" s="30">
        <v>0</v>
      </c>
      <c r="CR37" s="30">
        <v>0.52574979089496954</v>
      </c>
      <c r="CS37" s="30">
        <v>0.51850106057035117</v>
      </c>
      <c r="CT37" s="29">
        <v>120</v>
      </c>
      <c r="CU37" s="29">
        <v>8071</v>
      </c>
      <c r="CV37" s="29">
        <v>8191</v>
      </c>
      <c r="CW37" s="29">
        <v>120</v>
      </c>
      <c r="CX37" s="29">
        <v>8073</v>
      </c>
      <c r="CY37" s="29">
        <v>8193</v>
      </c>
      <c r="CZ37" s="30">
        <v>100</v>
      </c>
      <c r="DA37" s="30">
        <v>99.975226062182585</v>
      </c>
      <c r="DB37" s="30">
        <v>99.975588917368484</v>
      </c>
      <c r="DC37" s="30">
        <v>0</v>
      </c>
      <c r="DD37" s="30">
        <v>2.4773937817416079E-2</v>
      </c>
      <c r="DE37" s="30">
        <v>2.4411082631514709E-2</v>
      </c>
      <c r="DF37" s="29">
        <v>126</v>
      </c>
      <c r="DG37" s="29">
        <v>7876</v>
      </c>
      <c r="DH37" s="29">
        <v>8002</v>
      </c>
      <c r="DI37" s="29">
        <v>126</v>
      </c>
      <c r="DJ37" s="29">
        <v>7893</v>
      </c>
      <c r="DK37" s="29">
        <v>8019</v>
      </c>
      <c r="DL37" s="30">
        <v>100</v>
      </c>
      <c r="DM37" s="30">
        <v>99.784619282908906</v>
      </c>
      <c r="DN37" s="30">
        <v>99.788003491707201</v>
      </c>
      <c r="DO37" s="30">
        <v>0</v>
      </c>
      <c r="DP37" s="30">
        <v>0.21538071709109338</v>
      </c>
      <c r="DQ37" s="30">
        <v>0.21199650829280459</v>
      </c>
      <c r="DR37" s="29">
        <v>130</v>
      </c>
      <c r="DS37" s="29">
        <v>7821</v>
      </c>
      <c r="DT37" s="29">
        <v>7951</v>
      </c>
      <c r="DU37" s="29">
        <v>130</v>
      </c>
      <c r="DV37" s="29">
        <v>7830</v>
      </c>
      <c r="DW37" s="29">
        <v>7960</v>
      </c>
      <c r="DX37" s="30">
        <v>100</v>
      </c>
      <c r="DY37" s="30">
        <v>99.885057471264375</v>
      </c>
      <c r="DZ37" s="30">
        <v>99.886934673366838</v>
      </c>
      <c r="EA37" s="30">
        <v>0</v>
      </c>
      <c r="EB37" s="30">
        <v>0.11494252873563218</v>
      </c>
      <c r="EC37" s="30">
        <v>0.11306532663316582</v>
      </c>
      <c r="ED37" s="29">
        <v>129</v>
      </c>
      <c r="EE37" s="29">
        <v>7874</v>
      </c>
      <c r="EF37" s="29">
        <v>8003</v>
      </c>
      <c r="EG37" s="29">
        <v>129</v>
      </c>
      <c r="EH37" s="29">
        <v>7886</v>
      </c>
      <c r="EI37" s="29">
        <v>8015</v>
      </c>
      <c r="EJ37" s="30">
        <v>100</v>
      </c>
      <c r="EK37" s="30">
        <v>99.847831600304332</v>
      </c>
      <c r="EL37" s="30">
        <v>99.850280723643166</v>
      </c>
      <c r="EM37" s="30">
        <v>0</v>
      </c>
      <c r="EN37" s="30">
        <v>0.1521683996956632</v>
      </c>
      <c r="EO37" s="30">
        <v>0.14971927635683094</v>
      </c>
      <c r="EP37" s="29">
        <v>133</v>
      </c>
      <c r="EQ37" s="29">
        <v>7953</v>
      </c>
      <c r="ER37" s="29">
        <v>8086</v>
      </c>
      <c r="ES37" s="29">
        <v>133</v>
      </c>
      <c r="ET37" s="29">
        <v>7991</v>
      </c>
      <c r="EU37" s="29">
        <v>8124</v>
      </c>
      <c r="EV37" s="30">
        <f t="shared" si="2"/>
        <v>100</v>
      </c>
      <c r="EW37" s="30">
        <f t="shared" si="3"/>
        <v>99.524465023151038</v>
      </c>
      <c r="EX37" s="30">
        <f t="shared" si="4"/>
        <v>99.532250123092069</v>
      </c>
      <c r="EY37" s="30">
        <f t="shared" si="5"/>
        <v>0</v>
      </c>
      <c r="EZ37" s="30">
        <f t="shared" si="6"/>
        <v>0.47553497684895507</v>
      </c>
      <c r="FA37" s="30">
        <f t="shared" si="7"/>
        <v>0.46774987690792713</v>
      </c>
    </row>
    <row r="38" spans="1:157">
      <c r="A38" s="28" t="s">
        <v>35</v>
      </c>
      <c r="B38" s="29">
        <v>2283</v>
      </c>
      <c r="C38" s="29">
        <v>29638</v>
      </c>
      <c r="D38" s="29">
        <v>31921</v>
      </c>
      <c r="E38" s="29">
        <v>2304</v>
      </c>
      <c r="F38" s="29">
        <v>30956</v>
      </c>
      <c r="G38" s="29">
        <v>33260</v>
      </c>
      <c r="H38" s="30">
        <v>99.088541666666657</v>
      </c>
      <c r="I38" s="30">
        <v>95.742343972089415</v>
      </c>
      <c r="J38" s="30">
        <v>95.974143114852666</v>
      </c>
      <c r="K38" s="30">
        <v>0.91145833333333337</v>
      </c>
      <c r="L38" s="30">
        <v>4.2576560279105831</v>
      </c>
      <c r="M38" s="30">
        <v>4.0258568851473244</v>
      </c>
      <c r="N38" s="29">
        <v>2254</v>
      </c>
      <c r="O38" s="29">
        <v>29360</v>
      </c>
      <c r="P38" s="29">
        <v>31614</v>
      </c>
      <c r="Q38" s="29">
        <v>2271</v>
      </c>
      <c r="R38" s="29">
        <v>30784</v>
      </c>
      <c r="S38" s="29">
        <v>33055</v>
      </c>
      <c r="T38" s="30">
        <v>99.251431087626599</v>
      </c>
      <c r="U38" s="30">
        <v>95.374220374220371</v>
      </c>
      <c r="V38" s="30">
        <v>95.640599001663901</v>
      </c>
      <c r="W38" s="30">
        <v>0.74856891237340384</v>
      </c>
      <c r="X38" s="30">
        <v>4.625779625779626</v>
      </c>
      <c r="Y38" s="30">
        <v>4.3594009983361062</v>
      </c>
      <c r="Z38" s="29">
        <v>2348</v>
      </c>
      <c r="AA38" s="29">
        <v>31674</v>
      </c>
      <c r="AB38" s="29">
        <v>34022</v>
      </c>
      <c r="AC38" s="29">
        <v>2352</v>
      </c>
      <c r="AD38" s="29">
        <v>32310</v>
      </c>
      <c r="AE38" s="29">
        <v>34662</v>
      </c>
      <c r="AF38" s="30">
        <v>99.829931972789126</v>
      </c>
      <c r="AG38" s="30">
        <v>98.031569173630444</v>
      </c>
      <c r="AH38" s="30">
        <v>98.153597599676885</v>
      </c>
      <c r="AI38" s="30">
        <v>0.17006802721088435</v>
      </c>
      <c r="AJ38" s="30">
        <v>1.9684308263695451</v>
      </c>
      <c r="AK38" s="30">
        <v>1.8464024003231203</v>
      </c>
      <c r="AL38" s="29">
        <v>2343</v>
      </c>
      <c r="AM38" s="29">
        <v>32085</v>
      </c>
      <c r="AN38" s="29">
        <v>34428</v>
      </c>
      <c r="AO38" s="29">
        <v>2350</v>
      </c>
      <c r="AP38" s="29">
        <v>32234</v>
      </c>
      <c r="AQ38" s="29">
        <v>34584</v>
      </c>
      <c r="AR38" s="30">
        <v>99.702127659574472</v>
      </c>
      <c r="AS38" s="30">
        <v>99.53775516535336</v>
      </c>
      <c r="AT38" s="30">
        <v>99.548924358084662</v>
      </c>
      <c r="AU38" s="30">
        <v>0.2978723404255319</v>
      </c>
      <c r="AV38" s="30">
        <v>0.46224483464664645</v>
      </c>
      <c r="AW38" s="30">
        <v>0.45107564191533661</v>
      </c>
      <c r="AX38" s="29">
        <v>2338</v>
      </c>
      <c r="AY38" s="29">
        <v>32048</v>
      </c>
      <c r="AZ38" s="29">
        <v>34386</v>
      </c>
      <c r="BA38" s="29">
        <v>2340</v>
      </c>
      <c r="BB38" s="29">
        <v>32198</v>
      </c>
      <c r="BC38" s="29">
        <v>34538</v>
      </c>
      <c r="BD38" s="30">
        <v>99.914529914529908</v>
      </c>
      <c r="BE38" s="30">
        <v>99.534132554817063</v>
      </c>
      <c r="BF38" s="30">
        <v>99.559905032138516</v>
      </c>
      <c r="BG38" s="30">
        <v>8.5470085470085472E-2</v>
      </c>
      <c r="BH38" s="30">
        <v>0.46586744518293066</v>
      </c>
      <c r="BI38" s="30">
        <v>0.44009496786148589</v>
      </c>
      <c r="BJ38" s="29">
        <v>2361</v>
      </c>
      <c r="BK38" s="29">
        <v>31619</v>
      </c>
      <c r="BL38" s="29">
        <v>33980</v>
      </c>
      <c r="BM38" s="29">
        <v>2365</v>
      </c>
      <c r="BN38" s="29">
        <v>31731</v>
      </c>
      <c r="BO38" s="29">
        <v>34096</v>
      </c>
      <c r="BP38" s="30">
        <v>99.830866807611002</v>
      </c>
      <c r="BQ38" s="30">
        <v>99.647032870063981</v>
      </c>
      <c r="BR38" s="30">
        <v>99.659784138901912</v>
      </c>
      <c r="BS38" s="30">
        <v>0.16913319238900634</v>
      </c>
      <c r="BT38" s="30">
        <v>0.35296712993602469</v>
      </c>
      <c r="BU38" s="30">
        <v>0.340215861098076</v>
      </c>
      <c r="BV38" s="29">
        <v>2458</v>
      </c>
      <c r="BW38" s="29">
        <v>31257</v>
      </c>
      <c r="BX38" s="29">
        <v>33715</v>
      </c>
      <c r="BY38" s="29">
        <v>2462</v>
      </c>
      <c r="BZ38" s="29">
        <v>31338</v>
      </c>
      <c r="CA38" s="29">
        <v>33800</v>
      </c>
      <c r="CB38" s="30">
        <v>99.837530463038178</v>
      </c>
      <c r="CC38" s="30">
        <v>99.741527857553123</v>
      </c>
      <c r="CD38" s="30">
        <v>99.748520710059168</v>
      </c>
      <c r="CE38" s="30">
        <v>0.16246953696181965</v>
      </c>
      <c r="CF38" s="30">
        <v>0.25847214244686961</v>
      </c>
      <c r="CG38" s="30">
        <v>0.25147928994082841</v>
      </c>
      <c r="CH38" s="29">
        <v>2577</v>
      </c>
      <c r="CI38" s="29">
        <v>30864</v>
      </c>
      <c r="CJ38" s="29">
        <v>33441</v>
      </c>
      <c r="CK38" s="29">
        <v>2577</v>
      </c>
      <c r="CL38" s="29">
        <v>30908</v>
      </c>
      <c r="CM38" s="29">
        <v>33485</v>
      </c>
      <c r="CN38" s="30">
        <v>100</v>
      </c>
      <c r="CO38" s="30">
        <v>99.857642034424742</v>
      </c>
      <c r="CP38" s="30">
        <v>99.868597879647609</v>
      </c>
      <c r="CQ38" s="30">
        <v>0</v>
      </c>
      <c r="CR38" s="30">
        <v>0.1423579655752556</v>
      </c>
      <c r="CS38" s="30">
        <v>0.1314021203523966</v>
      </c>
      <c r="CT38" s="29">
        <v>2644</v>
      </c>
      <c r="CU38" s="29">
        <v>29150</v>
      </c>
      <c r="CV38" s="29">
        <v>31794</v>
      </c>
      <c r="CW38" s="29">
        <v>2645</v>
      </c>
      <c r="CX38" s="29">
        <v>29170</v>
      </c>
      <c r="CY38" s="29">
        <v>31815</v>
      </c>
      <c r="CZ38" s="30">
        <v>99.962192816635167</v>
      </c>
      <c r="DA38" s="30">
        <v>99.931436407267739</v>
      </c>
      <c r="DB38" s="30">
        <v>99.93399339933994</v>
      </c>
      <c r="DC38" s="30">
        <v>3.780718336483932E-2</v>
      </c>
      <c r="DD38" s="30">
        <v>6.8563592732259176E-2</v>
      </c>
      <c r="DE38" s="30">
        <v>6.6006600660066E-2</v>
      </c>
      <c r="DF38" s="29">
        <v>2671</v>
      </c>
      <c r="DG38" s="29">
        <v>28653</v>
      </c>
      <c r="DH38" s="29">
        <v>31324</v>
      </c>
      <c r="DI38" s="29">
        <v>2671</v>
      </c>
      <c r="DJ38" s="29">
        <v>28667</v>
      </c>
      <c r="DK38" s="29">
        <v>31338</v>
      </c>
      <c r="DL38" s="30">
        <v>100</v>
      </c>
      <c r="DM38" s="30">
        <v>99.951163358565594</v>
      </c>
      <c r="DN38" s="30">
        <v>99.955325802540045</v>
      </c>
      <c r="DO38" s="30">
        <v>0</v>
      </c>
      <c r="DP38" s="30">
        <v>4.8836641434401924E-2</v>
      </c>
      <c r="DQ38" s="30">
        <v>4.4674197459952776E-2</v>
      </c>
      <c r="DR38" s="29">
        <v>2559</v>
      </c>
      <c r="DS38" s="29">
        <v>28286</v>
      </c>
      <c r="DT38" s="29">
        <v>30845</v>
      </c>
      <c r="DU38" s="29">
        <v>2560</v>
      </c>
      <c r="DV38" s="29">
        <v>28418</v>
      </c>
      <c r="DW38" s="29">
        <v>30978</v>
      </c>
      <c r="DX38" s="30">
        <v>99.9609375</v>
      </c>
      <c r="DY38" s="30">
        <v>99.535505665423315</v>
      </c>
      <c r="DZ38" s="30">
        <v>99.570663051197627</v>
      </c>
      <c r="EA38" s="30">
        <v>3.90625E-2</v>
      </c>
      <c r="EB38" s="30">
        <v>0.46449433457667672</v>
      </c>
      <c r="EC38" s="30">
        <v>0.42933694880237583</v>
      </c>
      <c r="ED38" s="29">
        <v>2781</v>
      </c>
      <c r="EE38" s="29">
        <v>28343</v>
      </c>
      <c r="EF38" s="29">
        <v>31124</v>
      </c>
      <c r="EG38" s="29">
        <v>2781</v>
      </c>
      <c r="EH38" s="29">
        <v>28370</v>
      </c>
      <c r="EI38" s="29">
        <v>31151</v>
      </c>
      <c r="EJ38" s="30">
        <v>100</v>
      </c>
      <c r="EK38" s="30">
        <v>99.904829044765592</v>
      </c>
      <c r="EL38" s="30">
        <v>99.913325414914439</v>
      </c>
      <c r="EM38" s="30">
        <v>0</v>
      </c>
      <c r="EN38" s="30">
        <v>9.5170955234402541E-2</v>
      </c>
      <c r="EO38" s="30">
        <v>8.6674585085551023E-2</v>
      </c>
      <c r="EP38" s="29">
        <v>2856</v>
      </c>
      <c r="EQ38" s="29">
        <v>27903</v>
      </c>
      <c r="ER38" s="29">
        <v>30759</v>
      </c>
      <c r="ES38" s="29">
        <v>2856</v>
      </c>
      <c r="ET38" s="29">
        <v>27967</v>
      </c>
      <c r="EU38" s="29">
        <v>30823</v>
      </c>
      <c r="EV38" s="30">
        <f t="shared" si="2"/>
        <v>100</v>
      </c>
      <c r="EW38" s="30">
        <f t="shared" si="3"/>
        <v>99.771158865806129</v>
      </c>
      <c r="EX38" s="30">
        <f t="shared" si="4"/>
        <v>99.792362845926746</v>
      </c>
      <c r="EY38" s="30">
        <f t="shared" si="5"/>
        <v>0</v>
      </c>
      <c r="EZ38" s="30">
        <f t="shared" si="6"/>
        <v>0.22884113419387137</v>
      </c>
      <c r="FA38" s="30">
        <f t="shared" si="7"/>
        <v>0.20763715407325697</v>
      </c>
    </row>
    <row r="39" spans="1:157">
      <c r="A39" s="28" t="s">
        <v>36</v>
      </c>
      <c r="B39" s="29">
        <v>523</v>
      </c>
      <c r="C39" s="29">
        <v>11307</v>
      </c>
      <c r="D39" s="29">
        <v>11830</v>
      </c>
      <c r="E39" s="29">
        <v>537</v>
      </c>
      <c r="F39" s="29">
        <v>12044</v>
      </c>
      <c r="G39" s="29">
        <v>12581</v>
      </c>
      <c r="H39" s="30">
        <v>97.392923649906891</v>
      </c>
      <c r="I39" s="30">
        <v>93.880770508136834</v>
      </c>
      <c r="J39" s="30">
        <v>94.03068118591527</v>
      </c>
      <c r="K39" s="30">
        <v>2.6070763500931098</v>
      </c>
      <c r="L39" s="30">
        <v>6.1192294918631687</v>
      </c>
      <c r="M39" s="30">
        <v>5.9693188140847306</v>
      </c>
      <c r="N39" s="29">
        <v>536</v>
      </c>
      <c r="O39" s="29">
        <v>10936</v>
      </c>
      <c r="P39" s="29">
        <v>11472</v>
      </c>
      <c r="Q39" s="29">
        <v>550</v>
      </c>
      <c r="R39" s="29">
        <v>11669</v>
      </c>
      <c r="S39" s="29">
        <v>12219</v>
      </c>
      <c r="T39" s="30">
        <v>97.454545454545453</v>
      </c>
      <c r="U39" s="30">
        <v>93.718399177307404</v>
      </c>
      <c r="V39" s="30">
        <v>93.886570095752518</v>
      </c>
      <c r="W39" s="30">
        <v>2.5454545454545454</v>
      </c>
      <c r="X39" s="30">
        <v>6.2816008226926039</v>
      </c>
      <c r="Y39" s="30">
        <v>6.1134299042474831</v>
      </c>
      <c r="Z39" s="29">
        <v>587</v>
      </c>
      <c r="AA39" s="29">
        <v>11544</v>
      </c>
      <c r="AB39" s="29">
        <v>12131</v>
      </c>
      <c r="AC39" s="29">
        <v>589</v>
      </c>
      <c r="AD39" s="29">
        <v>11899</v>
      </c>
      <c r="AE39" s="29">
        <v>12488</v>
      </c>
      <c r="AF39" s="30">
        <v>99.660441426146008</v>
      </c>
      <c r="AG39" s="30">
        <v>97.016556013110346</v>
      </c>
      <c r="AH39" s="30">
        <v>97.141255605381161</v>
      </c>
      <c r="AI39" s="30">
        <v>0.3395585738539898</v>
      </c>
      <c r="AJ39" s="30">
        <v>2.9834439868896547</v>
      </c>
      <c r="AK39" s="30">
        <v>2.8587443946188342</v>
      </c>
      <c r="AL39" s="29">
        <v>559</v>
      </c>
      <c r="AM39" s="29">
        <v>11407</v>
      </c>
      <c r="AN39" s="29">
        <v>11966</v>
      </c>
      <c r="AO39" s="29">
        <v>563</v>
      </c>
      <c r="AP39" s="29">
        <v>11719</v>
      </c>
      <c r="AQ39" s="29">
        <v>12282</v>
      </c>
      <c r="AR39" s="30">
        <v>99.289520426287751</v>
      </c>
      <c r="AS39" s="30">
        <v>97.337656796654997</v>
      </c>
      <c r="AT39" s="30">
        <v>97.427129132063186</v>
      </c>
      <c r="AU39" s="30">
        <v>0.71047957371225579</v>
      </c>
      <c r="AV39" s="30">
        <v>2.6623432033449954</v>
      </c>
      <c r="AW39" s="30">
        <v>2.5728708679368184</v>
      </c>
      <c r="AX39" s="29">
        <v>582</v>
      </c>
      <c r="AY39" s="29">
        <v>11326</v>
      </c>
      <c r="AZ39" s="29">
        <v>11908</v>
      </c>
      <c r="BA39" s="29">
        <v>582</v>
      </c>
      <c r="BB39" s="29">
        <v>11508</v>
      </c>
      <c r="BC39" s="29">
        <v>12090</v>
      </c>
      <c r="BD39" s="30">
        <v>100</v>
      </c>
      <c r="BE39" s="30">
        <v>98.418491484184912</v>
      </c>
      <c r="BF39" s="30">
        <v>98.494623655913983</v>
      </c>
      <c r="BG39" s="30">
        <v>0</v>
      </c>
      <c r="BH39" s="30">
        <v>1.5815085158150852</v>
      </c>
      <c r="BI39" s="30">
        <v>1.5053763440860215</v>
      </c>
      <c r="BJ39" s="29">
        <v>613</v>
      </c>
      <c r="BK39" s="29">
        <v>11197</v>
      </c>
      <c r="BL39" s="29">
        <v>11810</v>
      </c>
      <c r="BM39" s="29">
        <v>615</v>
      </c>
      <c r="BN39" s="29">
        <v>11339</v>
      </c>
      <c r="BO39" s="29">
        <v>11954</v>
      </c>
      <c r="BP39" s="30">
        <v>99.674796747967477</v>
      </c>
      <c r="BQ39" s="30">
        <v>98.747684981038901</v>
      </c>
      <c r="BR39" s="30">
        <v>98.795382298812115</v>
      </c>
      <c r="BS39" s="30">
        <v>0.32520325203252032</v>
      </c>
      <c r="BT39" s="30">
        <v>1.2523150189611076</v>
      </c>
      <c r="BU39" s="30">
        <v>1.2046177011878869</v>
      </c>
      <c r="BV39" s="29">
        <v>627</v>
      </c>
      <c r="BW39" s="29">
        <v>11027</v>
      </c>
      <c r="BX39" s="29">
        <v>11654</v>
      </c>
      <c r="BY39" s="29">
        <v>628</v>
      </c>
      <c r="BZ39" s="29">
        <v>11084</v>
      </c>
      <c r="CA39" s="29">
        <v>11712</v>
      </c>
      <c r="CB39" s="30">
        <v>99.840764331210181</v>
      </c>
      <c r="CC39" s="30">
        <v>99.485745218332738</v>
      </c>
      <c r="CD39" s="30">
        <v>99.504781420765028</v>
      </c>
      <c r="CE39" s="30">
        <v>0.15923566878980894</v>
      </c>
      <c r="CF39" s="30">
        <v>0.51425478166726812</v>
      </c>
      <c r="CG39" s="30">
        <v>0.4952185792349727</v>
      </c>
      <c r="CH39" s="29">
        <v>511</v>
      </c>
      <c r="CI39" s="29">
        <v>10875</v>
      </c>
      <c r="CJ39" s="29">
        <v>11386</v>
      </c>
      <c r="CK39" s="29">
        <v>511</v>
      </c>
      <c r="CL39" s="29">
        <v>10944</v>
      </c>
      <c r="CM39" s="29">
        <v>11455</v>
      </c>
      <c r="CN39" s="30">
        <v>100</v>
      </c>
      <c r="CO39" s="30">
        <v>99.369517543859658</v>
      </c>
      <c r="CP39" s="30">
        <v>99.397642950676556</v>
      </c>
      <c r="CQ39" s="30">
        <v>0</v>
      </c>
      <c r="CR39" s="30">
        <v>0.63048245614035081</v>
      </c>
      <c r="CS39" s="30">
        <v>0.60235704932343959</v>
      </c>
      <c r="CT39" s="29">
        <v>493</v>
      </c>
      <c r="CU39" s="29">
        <v>10446</v>
      </c>
      <c r="CV39" s="29">
        <v>10939</v>
      </c>
      <c r="CW39" s="29">
        <v>493</v>
      </c>
      <c r="CX39" s="29">
        <v>10473</v>
      </c>
      <c r="CY39" s="29">
        <v>10966</v>
      </c>
      <c r="CZ39" s="30">
        <v>100</v>
      </c>
      <c r="DA39" s="30">
        <v>99.742194213692343</v>
      </c>
      <c r="DB39" s="30">
        <v>99.753784424585078</v>
      </c>
      <c r="DC39" s="30">
        <v>0</v>
      </c>
      <c r="DD39" s="30">
        <v>0.25780578630764828</v>
      </c>
      <c r="DE39" s="30">
        <v>0.24621557541491887</v>
      </c>
      <c r="DF39" s="29">
        <v>515</v>
      </c>
      <c r="DG39" s="29">
        <v>10375</v>
      </c>
      <c r="DH39" s="29">
        <v>10890</v>
      </c>
      <c r="DI39" s="29">
        <v>515</v>
      </c>
      <c r="DJ39" s="29">
        <v>10406</v>
      </c>
      <c r="DK39" s="29">
        <v>10921</v>
      </c>
      <c r="DL39" s="30">
        <v>100</v>
      </c>
      <c r="DM39" s="30">
        <v>99.702094945223905</v>
      </c>
      <c r="DN39" s="30">
        <v>99.716143210328724</v>
      </c>
      <c r="DO39" s="30">
        <v>0</v>
      </c>
      <c r="DP39" s="30">
        <v>0.29790505477609069</v>
      </c>
      <c r="DQ39" s="30">
        <v>0.28385678967127553</v>
      </c>
      <c r="DR39" s="29">
        <v>528</v>
      </c>
      <c r="DS39" s="29">
        <v>10082</v>
      </c>
      <c r="DT39" s="29">
        <v>10610</v>
      </c>
      <c r="DU39" s="29">
        <v>528</v>
      </c>
      <c r="DV39" s="29">
        <v>10138</v>
      </c>
      <c r="DW39" s="29">
        <v>10666</v>
      </c>
      <c r="DX39" s="30">
        <v>100</v>
      </c>
      <c r="DY39" s="30">
        <v>99.44762280528704</v>
      </c>
      <c r="DZ39" s="30">
        <v>99.474967185449088</v>
      </c>
      <c r="EA39" s="30">
        <v>0</v>
      </c>
      <c r="EB39" s="30">
        <v>0.55237719471296109</v>
      </c>
      <c r="EC39" s="30">
        <v>0.52503281455090944</v>
      </c>
      <c r="ED39" s="29">
        <v>511</v>
      </c>
      <c r="EE39" s="29">
        <v>10123</v>
      </c>
      <c r="EF39" s="29">
        <v>10634</v>
      </c>
      <c r="EG39" s="29">
        <v>512</v>
      </c>
      <c r="EH39" s="29">
        <v>10191</v>
      </c>
      <c r="EI39" s="29">
        <v>10703</v>
      </c>
      <c r="EJ39" s="30">
        <v>99.8046875</v>
      </c>
      <c r="EK39" s="30">
        <v>99.332744578549708</v>
      </c>
      <c r="EL39" s="30">
        <v>99.355320938054746</v>
      </c>
      <c r="EM39" s="30">
        <v>0.1953125</v>
      </c>
      <c r="EN39" s="30">
        <v>0.66725542145029926</v>
      </c>
      <c r="EO39" s="30">
        <v>0.64467906194524904</v>
      </c>
      <c r="EP39" s="29">
        <v>528</v>
      </c>
      <c r="EQ39" s="29">
        <v>10074</v>
      </c>
      <c r="ER39" s="29">
        <v>10602</v>
      </c>
      <c r="ES39" s="29">
        <v>529</v>
      </c>
      <c r="ET39" s="29">
        <v>10121</v>
      </c>
      <c r="EU39" s="29">
        <v>10650</v>
      </c>
      <c r="EV39" s="30">
        <f t="shared" si="2"/>
        <v>99.810964083175804</v>
      </c>
      <c r="EW39" s="30">
        <f t="shared" si="3"/>
        <v>99.535619009979243</v>
      </c>
      <c r="EX39" s="30">
        <f t="shared" si="4"/>
        <v>99.549295774647888</v>
      </c>
      <c r="EY39" s="30">
        <f t="shared" si="5"/>
        <v>0.1890359168241966</v>
      </c>
      <c r="EZ39" s="30">
        <f t="shared" si="6"/>
        <v>0.46438099002074895</v>
      </c>
      <c r="FA39" s="30">
        <f t="shared" si="7"/>
        <v>0.45070422535211269</v>
      </c>
    </row>
    <row r="40" spans="1:157">
      <c r="A40" s="28" t="s">
        <v>37</v>
      </c>
      <c r="B40" s="29">
        <v>121</v>
      </c>
      <c r="C40" s="29">
        <v>5439</v>
      </c>
      <c r="D40" s="29">
        <v>5560</v>
      </c>
      <c r="E40" s="29">
        <v>122</v>
      </c>
      <c r="F40" s="29">
        <v>5757</v>
      </c>
      <c r="G40" s="29">
        <v>5879</v>
      </c>
      <c r="H40" s="30">
        <v>99.180327868852459</v>
      </c>
      <c r="I40" s="30">
        <v>94.476289734236587</v>
      </c>
      <c r="J40" s="30">
        <v>94.573907127062427</v>
      </c>
      <c r="K40" s="30">
        <v>0.81967213114754101</v>
      </c>
      <c r="L40" s="30">
        <v>5.5237102657634187</v>
      </c>
      <c r="M40" s="30">
        <v>5.4260928729375744</v>
      </c>
      <c r="N40" s="29">
        <v>110</v>
      </c>
      <c r="O40" s="29">
        <v>5454</v>
      </c>
      <c r="P40" s="29">
        <v>5564</v>
      </c>
      <c r="Q40" s="29">
        <v>112</v>
      </c>
      <c r="R40" s="29">
        <v>5751</v>
      </c>
      <c r="S40" s="29">
        <v>5863</v>
      </c>
      <c r="T40" s="30">
        <v>98.214285714285708</v>
      </c>
      <c r="U40" s="30">
        <v>94.835680751173712</v>
      </c>
      <c r="V40" s="30">
        <v>94.900221729490013</v>
      </c>
      <c r="W40" s="30">
        <v>1.7857142857142856</v>
      </c>
      <c r="X40" s="30">
        <v>5.164319248826291</v>
      </c>
      <c r="Y40" s="30">
        <v>5.0997782705099777</v>
      </c>
      <c r="Z40" s="29">
        <v>111</v>
      </c>
      <c r="AA40" s="29">
        <v>5844</v>
      </c>
      <c r="AB40" s="29">
        <v>5955</v>
      </c>
      <c r="AC40" s="29">
        <v>111</v>
      </c>
      <c r="AD40" s="29">
        <v>6006</v>
      </c>
      <c r="AE40" s="29">
        <v>6117</v>
      </c>
      <c r="AF40" s="30">
        <v>100</v>
      </c>
      <c r="AG40" s="30">
        <v>97.302697302697311</v>
      </c>
      <c r="AH40" s="30">
        <v>97.351642962236397</v>
      </c>
      <c r="AI40" s="30">
        <v>0</v>
      </c>
      <c r="AJ40" s="30">
        <v>2.697302697302697</v>
      </c>
      <c r="AK40" s="30">
        <v>2.6483570377636099</v>
      </c>
      <c r="AL40" s="29">
        <v>99</v>
      </c>
      <c r="AM40" s="29">
        <v>5925</v>
      </c>
      <c r="AN40" s="29">
        <v>6024</v>
      </c>
      <c r="AO40" s="29">
        <v>99</v>
      </c>
      <c r="AP40" s="29">
        <v>5958</v>
      </c>
      <c r="AQ40" s="29">
        <v>6057</v>
      </c>
      <c r="AR40" s="30">
        <v>100</v>
      </c>
      <c r="AS40" s="30">
        <v>99.446122860020139</v>
      </c>
      <c r="AT40" s="30">
        <v>99.455175829618625</v>
      </c>
      <c r="AU40" s="30">
        <v>0</v>
      </c>
      <c r="AV40" s="30">
        <v>0.5538771399798591</v>
      </c>
      <c r="AW40" s="30">
        <v>0.54482417038137687</v>
      </c>
      <c r="AX40" s="29">
        <v>83</v>
      </c>
      <c r="AY40" s="29">
        <v>5912</v>
      </c>
      <c r="AZ40" s="29">
        <v>5995</v>
      </c>
      <c r="BA40" s="29">
        <v>83</v>
      </c>
      <c r="BB40" s="29">
        <v>5942</v>
      </c>
      <c r="BC40" s="29">
        <v>6025</v>
      </c>
      <c r="BD40" s="30">
        <v>100</v>
      </c>
      <c r="BE40" s="30">
        <v>99.495119488387758</v>
      </c>
      <c r="BF40" s="30">
        <v>99.502074688796682</v>
      </c>
      <c r="BG40" s="30">
        <v>0</v>
      </c>
      <c r="BH40" s="30">
        <v>0.50488051161225178</v>
      </c>
      <c r="BI40" s="30">
        <v>0.49792531120331945</v>
      </c>
      <c r="BJ40" s="29">
        <v>74</v>
      </c>
      <c r="BK40" s="29">
        <v>5822</v>
      </c>
      <c r="BL40" s="29">
        <v>5896</v>
      </c>
      <c r="BM40" s="29">
        <v>74</v>
      </c>
      <c r="BN40" s="29">
        <v>5848</v>
      </c>
      <c r="BO40" s="29">
        <v>5922</v>
      </c>
      <c r="BP40" s="30">
        <v>100</v>
      </c>
      <c r="BQ40" s="30">
        <v>99.555403556771552</v>
      </c>
      <c r="BR40" s="30">
        <v>99.560959135427225</v>
      </c>
      <c r="BS40" s="30">
        <v>0</v>
      </c>
      <c r="BT40" s="30">
        <v>0.44459644322845415</v>
      </c>
      <c r="BU40" s="30">
        <v>0.43904086457277941</v>
      </c>
      <c r="BV40" s="29">
        <v>65</v>
      </c>
      <c r="BW40" s="29">
        <v>5685</v>
      </c>
      <c r="BX40" s="29">
        <v>5750</v>
      </c>
      <c r="BY40" s="29">
        <v>65</v>
      </c>
      <c r="BZ40" s="29">
        <v>5692</v>
      </c>
      <c r="CA40" s="29">
        <v>5757</v>
      </c>
      <c r="CB40" s="30">
        <v>100</v>
      </c>
      <c r="CC40" s="30">
        <v>99.877020379479973</v>
      </c>
      <c r="CD40" s="30">
        <v>99.878408893520927</v>
      </c>
      <c r="CE40" s="30">
        <v>0</v>
      </c>
      <c r="CF40" s="30">
        <v>0.1229796205200281</v>
      </c>
      <c r="CG40" s="30">
        <v>0.12159110647906896</v>
      </c>
      <c r="CH40" s="29">
        <v>77</v>
      </c>
      <c r="CI40" s="29">
        <v>5495</v>
      </c>
      <c r="CJ40" s="29">
        <v>5572</v>
      </c>
      <c r="CK40" s="29">
        <v>77</v>
      </c>
      <c r="CL40" s="29">
        <v>5502</v>
      </c>
      <c r="CM40" s="29">
        <v>5579</v>
      </c>
      <c r="CN40" s="30">
        <v>100</v>
      </c>
      <c r="CO40" s="30">
        <v>99.872773536895679</v>
      </c>
      <c r="CP40" s="30">
        <v>99.874529485570889</v>
      </c>
      <c r="CQ40" s="30">
        <v>0</v>
      </c>
      <c r="CR40" s="30">
        <v>0.1272264631043257</v>
      </c>
      <c r="CS40" s="30">
        <v>0.12547051442910914</v>
      </c>
      <c r="CT40" s="29">
        <v>76</v>
      </c>
      <c r="CU40" s="29">
        <v>5027</v>
      </c>
      <c r="CV40" s="29">
        <v>5103</v>
      </c>
      <c r="CW40" s="29">
        <v>76</v>
      </c>
      <c r="CX40" s="29">
        <v>5036</v>
      </c>
      <c r="CY40" s="29">
        <v>5112</v>
      </c>
      <c r="CZ40" s="30">
        <v>100</v>
      </c>
      <c r="DA40" s="30">
        <v>99.821286735504373</v>
      </c>
      <c r="DB40" s="30">
        <v>99.823943661971825</v>
      </c>
      <c r="DC40" s="30">
        <v>0</v>
      </c>
      <c r="DD40" s="30">
        <v>0.17871326449563146</v>
      </c>
      <c r="DE40" s="30">
        <v>0.17605633802816903</v>
      </c>
      <c r="DF40" s="29">
        <v>60</v>
      </c>
      <c r="DG40" s="29">
        <v>4879</v>
      </c>
      <c r="DH40" s="29">
        <v>4939</v>
      </c>
      <c r="DI40" s="29">
        <v>60</v>
      </c>
      <c r="DJ40" s="29">
        <v>4925</v>
      </c>
      <c r="DK40" s="29">
        <v>4985</v>
      </c>
      <c r="DL40" s="30">
        <v>100</v>
      </c>
      <c r="DM40" s="30">
        <v>99.065989847715741</v>
      </c>
      <c r="DN40" s="30">
        <v>99.07723169508526</v>
      </c>
      <c r="DO40" s="30">
        <v>0</v>
      </c>
      <c r="DP40" s="30">
        <v>0.93401015228426398</v>
      </c>
      <c r="DQ40" s="30">
        <v>0.92276830491474426</v>
      </c>
      <c r="DR40" s="29">
        <v>63</v>
      </c>
      <c r="DS40" s="29">
        <v>4593</v>
      </c>
      <c r="DT40" s="29">
        <v>4656</v>
      </c>
      <c r="DU40" s="29">
        <v>63</v>
      </c>
      <c r="DV40" s="29">
        <v>4639</v>
      </c>
      <c r="DW40" s="29">
        <v>4702</v>
      </c>
      <c r="DX40" s="30">
        <v>100</v>
      </c>
      <c r="DY40" s="30">
        <v>99.008406984263857</v>
      </c>
      <c r="DZ40" s="30">
        <v>99.021692896639721</v>
      </c>
      <c r="EA40" s="30">
        <v>0</v>
      </c>
      <c r="EB40" s="30">
        <v>0.99159301573615</v>
      </c>
      <c r="EC40" s="30">
        <v>0.97830710336027216</v>
      </c>
      <c r="ED40" s="29">
        <v>71</v>
      </c>
      <c r="EE40" s="29">
        <v>4690</v>
      </c>
      <c r="EF40" s="29">
        <v>4761</v>
      </c>
      <c r="EG40" s="29">
        <v>71</v>
      </c>
      <c r="EH40" s="29">
        <v>4705</v>
      </c>
      <c r="EI40" s="29">
        <v>4776</v>
      </c>
      <c r="EJ40" s="30">
        <v>100</v>
      </c>
      <c r="EK40" s="30">
        <v>99.681190223166851</v>
      </c>
      <c r="EL40" s="30">
        <v>99.685929648241199</v>
      </c>
      <c r="EM40" s="30">
        <v>0</v>
      </c>
      <c r="EN40" s="30">
        <v>0.3188097768331562</v>
      </c>
      <c r="EO40" s="30">
        <v>0.314070351758794</v>
      </c>
      <c r="EP40" s="29">
        <v>72</v>
      </c>
      <c r="EQ40" s="29">
        <v>4690</v>
      </c>
      <c r="ER40" s="29">
        <v>4762</v>
      </c>
      <c r="ES40" s="29">
        <v>72</v>
      </c>
      <c r="ET40" s="29">
        <v>4703</v>
      </c>
      <c r="EU40" s="29">
        <v>4775</v>
      </c>
      <c r="EV40" s="30">
        <f t="shared" si="2"/>
        <v>100</v>
      </c>
      <c r="EW40" s="30">
        <f t="shared" si="3"/>
        <v>99.723580693174569</v>
      </c>
      <c r="EX40" s="30">
        <f t="shared" si="4"/>
        <v>99.727748691099478</v>
      </c>
      <c r="EY40" s="30">
        <f t="shared" si="5"/>
        <v>0</v>
      </c>
      <c r="EZ40" s="30">
        <f t="shared" si="6"/>
        <v>0.27641930682543059</v>
      </c>
      <c r="FA40" s="30">
        <f t="shared" si="7"/>
        <v>0.27225130890052357</v>
      </c>
    </row>
    <row r="41" spans="1:157">
      <c r="A41" s="28" t="s">
        <v>38</v>
      </c>
      <c r="B41" s="29">
        <v>170</v>
      </c>
      <c r="C41" s="29">
        <v>16118</v>
      </c>
      <c r="D41" s="29">
        <v>16288</v>
      </c>
      <c r="E41" s="29">
        <v>173</v>
      </c>
      <c r="F41" s="29">
        <v>17013</v>
      </c>
      <c r="G41" s="29">
        <v>17186</v>
      </c>
      <c r="H41" s="30">
        <v>98.265895953757223</v>
      </c>
      <c r="I41" s="30">
        <v>94.739316992887794</v>
      </c>
      <c r="J41" s="30">
        <v>94.774816711276628</v>
      </c>
      <c r="K41" s="30">
        <v>1.7341040462427744</v>
      </c>
      <c r="L41" s="30">
        <v>5.2606830071122079</v>
      </c>
      <c r="M41" s="30">
        <v>5.2251832887233798</v>
      </c>
      <c r="N41" s="29">
        <v>130</v>
      </c>
      <c r="O41" s="29">
        <v>16157</v>
      </c>
      <c r="P41" s="29">
        <v>16287</v>
      </c>
      <c r="Q41" s="29">
        <v>134</v>
      </c>
      <c r="R41" s="29">
        <v>17027</v>
      </c>
      <c r="S41" s="29">
        <v>17161</v>
      </c>
      <c r="T41" s="30">
        <v>97.014925373134332</v>
      </c>
      <c r="U41" s="30">
        <v>94.890468080108064</v>
      </c>
      <c r="V41" s="30">
        <v>94.907056698327608</v>
      </c>
      <c r="W41" s="30">
        <v>2.9850746268656714</v>
      </c>
      <c r="X41" s="30">
        <v>5.1095319198919364</v>
      </c>
      <c r="Y41" s="30">
        <v>5.0929433016723964</v>
      </c>
      <c r="Z41" s="29">
        <v>134</v>
      </c>
      <c r="AA41" s="29">
        <v>16982</v>
      </c>
      <c r="AB41" s="29">
        <v>17116</v>
      </c>
      <c r="AC41" s="29">
        <v>134</v>
      </c>
      <c r="AD41" s="29">
        <v>17334</v>
      </c>
      <c r="AE41" s="29">
        <v>17468</v>
      </c>
      <c r="AF41" s="30">
        <v>100</v>
      </c>
      <c r="AG41" s="30">
        <v>97.969308872735667</v>
      </c>
      <c r="AH41" s="30">
        <v>97.984886649874056</v>
      </c>
      <c r="AI41" s="30">
        <v>0</v>
      </c>
      <c r="AJ41" s="30">
        <v>2.030691127264336</v>
      </c>
      <c r="AK41" s="30">
        <v>2.0151133501259446</v>
      </c>
      <c r="AL41" s="29">
        <v>129</v>
      </c>
      <c r="AM41" s="29">
        <v>17555</v>
      </c>
      <c r="AN41" s="29">
        <v>17684</v>
      </c>
      <c r="AO41" s="29">
        <v>129</v>
      </c>
      <c r="AP41" s="29">
        <v>17653</v>
      </c>
      <c r="AQ41" s="29">
        <v>17782</v>
      </c>
      <c r="AR41" s="30">
        <v>100</v>
      </c>
      <c r="AS41" s="30">
        <v>99.444853565966127</v>
      </c>
      <c r="AT41" s="30">
        <v>99.448880890788445</v>
      </c>
      <c r="AU41" s="30">
        <v>0</v>
      </c>
      <c r="AV41" s="30">
        <v>0.55514643403387531</v>
      </c>
      <c r="AW41" s="30">
        <v>0.55111910921156226</v>
      </c>
      <c r="AX41" s="29">
        <v>128</v>
      </c>
      <c r="AY41" s="29">
        <v>17502</v>
      </c>
      <c r="AZ41" s="29">
        <v>17630</v>
      </c>
      <c r="BA41" s="29">
        <v>128</v>
      </c>
      <c r="BB41" s="29">
        <v>17558</v>
      </c>
      <c r="BC41" s="29">
        <v>17686</v>
      </c>
      <c r="BD41" s="30">
        <v>100</v>
      </c>
      <c r="BE41" s="30">
        <v>99.681057068003184</v>
      </c>
      <c r="BF41" s="30">
        <v>99.683365373741935</v>
      </c>
      <c r="BG41" s="30">
        <v>0</v>
      </c>
      <c r="BH41" s="30">
        <v>0.31894293199681056</v>
      </c>
      <c r="BI41" s="30">
        <v>0.31663462625805722</v>
      </c>
      <c r="BJ41" s="29">
        <v>125</v>
      </c>
      <c r="BK41" s="29">
        <v>17258</v>
      </c>
      <c r="BL41" s="29">
        <v>17383</v>
      </c>
      <c r="BM41" s="29">
        <v>125</v>
      </c>
      <c r="BN41" s="29">
        <v>17296</v>
      </c>
      <c r="BO41" s="29">
        <v>17421</v>
      </c>
      <c r="BP41" s="30">
        <v>100</v>
      </c>
      <c r="BQ41" s="30">
        <v>99.780296022201668</v>
      </c>
      <c r="BR41" s="30">
        <v>99.781872452786871</v>
      </c>
      <c r="BS41" s="30">
        <v>0</v>
      </c>
      <c r="BT41" s="30">
        <v>0.21970397779833487</v>
      </c>
      <c r="BU41" s="30">
        <v>0.21812754721313357</v>
      </c>
      <c r="BV41" s="29">
        <v>135</v>
      </c>
      <c r="BW41" s="29">
        <v>16798</v>
      </c>
      <c r="BX41" s="29">
        <v>16933</v>
      </c>
      <c r="BY41" s="29">
        <v>135</v>
      </c>
      <c r="BZ41" s="29">
        <v>16809</v>
      </c>
      <c r="CA41" s="29">
        <v>16944</v>
      </c>
      <c r="CB41" s="30">
        <v>100</v>
      </c>
      <c r="CC41" s="30">
        <v>99.934558867273481</v>
      </c>
      <c r="CD41" s="30">
        <v>99.935080264400383</v>
      </c>
      <c r="CE41" s="30">
        <v>0</v>
      </c>
      <c r="CF41" s="30">
        <v>6.5441132726515555E-2</v>
      </c>
      <c r="CG41" s="30">
        <v>6.4919735599622289E-2</v>
      </c>
      <c r="CH41" s="29">
        <v>137</v>
      </c>
      <c r="CI41" s="29">
        <v>16250</v>
      </c>
      <c r="CJ41" s="29">
        <v>16387</v>
      </c>
      <c r="CK41" s="29">
        <v>139</v>
      </c>
      <c r="CL41" s="29">
        <v>16261</v>
      </c>
      <c r="CM41" s="29">
        <v>16400</v>
      </c>
      <c r="CN41" s="30">
        <v>98.561151079136692</v>
      </c>
      <c r="CO41" s="30">
        <v>99.932353483795595</v>
      </c>
      <c r="CP41" s="30">
        <v>99.920731707317074</v>
      </c>
      <c r="CQ41" s="30">
        <v>1.4388489208633095</v>
      </c>
      <c r="CR41" s="30">
        <v>6.7646516204415474E-2</v>
      </c>
      <c r="CS41" s="30">
        <v>7.926829268292683E-2</v>
      </c>
      <c r="CT41" s="29">
        <v>149</v>
      </c>
      <c r="CU41" s="29">
        <v>15686</v>
      </c>
      <c r="CV41" s="29">
        <v>15835</v>
      </c>
      <c r="CW41" s="29">
        <v>149</v>
      </c>
      <c r="CX41" s="29">
        <v>15693</v>
      </c>
      <c r="CY41" s="29">
        <v>15842</v>
      </c>
      <c r="CZ41" s="30">
        <v>100</v>
      </c>
      <c r="DA41" s="30">
        <v>99.955394124769001</v>
      </c>
      <c r="DB41" s="30">
        <v>99.955813659891419</v>
      </c>
      <c r="DC41" s="30">
        <v>0</v>
      </c>
      <c r="DD41" s="30">
        <v>4.4605875230994713E-2</v>
      </c>
      <c r="DE41" s="30">
        <v>4.4186340108572149E-2</v>
      </c>
      <c r="DF41" s="29">
        <v>148</v>
      </c>
      <c r="DG41" s="29">
        <v>15304</v>
      </c>
      <c r="DH41" s="29">
        <v>15452</v>
      </c>
      <c r="DI41" s="29">
        <v>148</v>
      </c>
      <c r="DJ41" s="29">
        <v>15317</v>
      </c>
      <c r="DK41" s="29">
        <v>15465</v>
      </c>
      <c r="DL41" s="30">
        <v>100</v>
      </c>
      <c r="DM41" s="30">
        <v>99.915126983090687</v>
      </c>
      <c r="DN41" s="30">
        <v>99.915939217588104</v>
      </c>
      <c r="DO41" s="30">
        <v>0</v>
      </c>
      <c r="DP41" s="30">
        <v>8.4873016909316451E-2</v>
      </c>
      <c r="DQ41" s="30">
        <v>8.4060782411897836E-2</v>
      </c>
      <c r="DR41" s="29">
        <v>156</v>
      </c>
      <c r="DS41" s="29">
        <v>15032</v>
      </c>
      <c r="DT41" s="29">
        <v>15188</v>
      </c>
      <c r="DU41" s="29">
        <v>156</v>
      </c>
      <c r="DV41" s="29">
        <v>15214</v>
      </c>
      <c r="DW41" s="29">
        <v>15370</v>
      </c>
      <c r="DX41" s="30">
        <v>100</v>
      </c>
      <c r="DY41" s="30">
        <v>98.803733403444198</v>
      </c>
      <c r="DZ41" s="30">
        <v>98.815875081327263</v>
      </c>
      <c r="EA41" s="30">
        <v>0</v>
      </c>
      <c r="EB41" s="30">
        <v>1.1962665965558039</v>
      </c>
      <c r="EC41" s="30">
        <v>1.1841249186727389</v>
      </c>
      <c r="ED41" s="29">
        <v>164</v>
      </c>
      <c r="EE41" s="29">
        <v>15462</v>
      </c>
      <c r="EF41" s="29">
        <v>15626</v>
      </c>
      <c r="EG41" s="29">
        <v>164</v>
      </c>
      <c r="EH41" s="29">
        <v>15511</v>
      </c>
      <c r="EI41" s="29">
        <v>15675</v>
      </c>
      <c r="EJ41" s="30">
        <v>100</v>
      </c>
      <c r="EK41" s="30">
        <v>99.684095158274772</v>
      </c>
      <c r="EL41" s="30">
        <v>99.687400318979272</v>
      </c>
      <c r="EM41" s="30">
        <v>0</v>
      </c>
      <c r="EN41" s="30">
        <v>0.31590484172522726</v>
      </c>
      <c r="EO41" s="30">
        <v>0.31259968102073366</v>
      </c>
      <c r="EP41" s="29">
        <v>176</v>
      </c>
      <c r="EQ41" s="29">
        <v>15547</v>
      </c>
      <c r="ER41" s="29">
        <v>15723</v>
      </c>
      <c r="ES41" s="29">
        <v>176</v>
      </c>
      <c r="ET41" s="29">
        <v>15592</v>
      </c>
      <c r="EU41" s="29">
        <v>15768</v>
      </c>
      <c r="EV41" s="30">
        <f t="shared" si="2"/>
        <v>100</v>
      </c>
      <c r="EW41" s="30">
        <f t="shared" si="3"/>
        <v>99.711390456644438</v>
      </c>
      <c r="EX41" s="30">
        <f t="shared" si="4"/>
        <v>99.714611872146122</v>
      </c>
      <c r="EY41" s="30">
        <f t="shared" si="5"/>
        <v>0</v>
      </c>
      <c r="EZ41" s="30">
        <f t="shared" si="6"/>
        <v>0.28860954335556699</v>
      </c>
      <c r="FA41" s="30">
        <f t="shared" si="7"/>
        <v>0.28538812785388123</v>
      </c>
    </row>
    <row r="42" spans="1:157">
      <c r="A42" s="28" t="s">
        <v>39</v>
      </c>
      <c r="B42" s="29">
        <v>1156</v>
      </c>
      <c r="C42" s="29">
        <v>15403</v>
      </c>
      <c r="D42" s="29">
        <v>16559</v>
      </c>
      <c r="E42" s="29">
        <v>1171</v>
      </c>
      <c r="F42" s="29">
        <v>16429</v>
      </c>
      <c r="G42" s="29">
        <v>17600</v>
      </c>
      <c r="H42" s="30">
        <v>98.71904355251921</v>
      </c>
      <c r="I42" s="30">
        <v>93.754945523160259</v>
      </c>
      <c r="J42" s="30">
        <v>94.085227272727266</v>
      </c>
      <c r="K42" s="30">
        <v>1.2809564474807857</v>
      </c>
      <c r="L42" s="30">
        <v>6.2450544768397354</v>
      </c>
      <c r="M42" s="30">
        <v>5.9147727272727275</v>
      </c>
      <c r="N42" s="29">
        <v>1145</v>
      </c>
      <c r="O42" s="29">
        <v>15356</v>
      </c>
      <c r="P42" s="29">
        <v>16501</v>
      </c>
      <c r="Q42" s="29">
        <v>1161</v>
      </c>
      <c r="R42" s="29">
        <v>16331</v>
      </c>
      <c r="S42" s="29">
        <v>17492</v>
      </c>
      <c r="T42" s="30">
        <v>98.621877691645139</v>
      </c>
      <c r="U42" s="30">
        <v>94.029759353377017</v>
      </c>
      <c r="V42" s="30">
        <v>94.334552938486155</v>
      </c>
      <c r="W42" s="30">
        <v>1.3781223083548666</v>
      </c>
      <c r="X42" s="30">
        <v>5.9702406466229867</v>
      </c>
      <c r="Y42" s="30">
        <v>5.6654470615138353</v>
      </c>
      <c r="Z42" s="29">
        <v>1191</v>
      </c>
      <c r="AA42" s="29">
        <v>16396</v>
      </c>
      <c r="AB42" s="29">
        <v>17587</v>
      </c>
      <c r="AC42" s="29">
        <v>1203</v>
      </c>
      <c r="AD42" s="29">
        <v>16926</v>
      </c>
      <c r="AE42" s="29">
        <v>18129</v>
      </c>
      <c r="AF42" s="30">
        <v>99.002493765586024</v>
      </c>
      <c r="AG42" s="30">
        <v>96.868722675174297</v>
      </c>
      <c r="AH42" s="30">
        <v>97.010314964973247</v>
      </c>
      <c r="AI42" s="30">
        <v>0.99750623441396502</v>
      </c>
      <c r="AJ42" s="30">
        <v>3.131277324825712</v>
      </c>
      <c r="AK42" s="30">
        <v>2.9896850350267528</v>
      </c>
      <c r="AL42" s="29">
        <v>1310</v>
      </c>
      <c r="AM42" s="29">
        <v>16698</v>
      </c>
      <c r="AN42" s="29">
        <v>18008</v>
      </c>
      <c r="AO42" s="29">
        <v>1310</v>
      </c>
      <c r="AP42" s="29">
        <v>16874</v>
      </c>
      <c r="AQ42" s="29">
        <v>18184</v>
      </c>
      <c r="AR42" s="30">
        <v>100</v>
      </c>
      <c r="AS42" s="30">
        <v>98.956975228161667</v>
      </c>
      <c r="AT42" s="30">
        <v>99.032116146062478</v>
      </c>
      <c r="AU42" s="30">
        <v>0</v>
      </c>
      <c r="AV42" s="30">
        <v>1.0430247718383312</v>
      </c>
      <c r="AW42" s="30">
        <v>0.96788385393752763</v>
      </c>
      <c r="AX42" s="29">
        <v>1277</v>
      </c>
      <c r="AY42" s="29">
        <v>16616</v>
      </c>
      <c r="AZ42" s="29">
        <v>17893</v>
      </c>
      <c r="BA42" s="29">
        <v>1278</v>
      </c>
      <c r="BB42" s="29">
        <v>16714</v>
      </c>
      <c r="BC42" s="29">
        <v>17992</v>
      </c>
      <c r="BD42" s="30">
        <v>99.921752738654149</v>
      </c>
      <c r="BE42" s="30">
        <v>99.413665190857955</v>
      </c>
      <c r="BF42" s="30">
        <v>99.449755446865268</v>
      </c>
      <c r="BG42" s="30">
        <v>7.82472613458529E-2</v>
      </c>
      <c r="BH42" s="30">
        <v>0.58633480914203662</v>
      </c>
      <c r="BI42" s="30">
        <v>0.55024455313472653</v>
      </c>
      <c r="BJ42" s="29">
        <v>1252</v>
      </c>
      <c r="BK42" s="29">
        <v>16514</v>
      </c>
      <c r="BL42" s="29">
        <v>17766</v>
      </c>
      <c r="BM42" s="29">
        <v>1253</v>
      </c>
      <c r="BN42" s="29">
        <v>16650</v>
      </c>
      <c r="BO42" s="29">
        <v>17903</v>
      </c>
      <c r="BP42" s="30">
        <v>99.920191540303279</v>
      </c>
      <c r="BQ42" s="30">
        <v>99.183183183183189</v>
      </c>
      <c r="BR42" s="30">
        <v>99.234765123163712</v>
      </c>
      <c r="BS42" s="30">
        <v>7.9808459696727854E-2</v>
      </c>
      <c r="BT42" s="30">
        <v>0.81681681681681684</v>
      </c>
      <c r="BU42" s="30">
        <v>0.76523487683628444</v>
      </c>
      <c r="BV42" s="29">
        <v>1227</v>
      </c>
      <c r="BW42" s="29">
        <v>16332</v>
      </c>
      <c r="BX42" s="29">
        <v>17559</v>
      </c>
      <c r="BY42" s="29">
        <v>1227</v>
      </c>
      <c r="BZ42" s="29">
        <v>16387</v>
      </c>
      <c r="CA42" s="29">
        <v>17614</v>
      </c>
      <c r="CB42" s="30">
        <v>100</v>
      </c>
      <c r="CC42" s="30">
        <v>99.664368096661988</v>
      </c>
      <c r="CD42" s="30">
        <v>99.687748381968888</v>
      </c>
      <c r="CE42" s="30">
        <v>0</v>
      </c>
      <c r="CF42" s="30">
        <v>0.33563190333801185</v>
      </c>
      <c r="CG42" s="30">
        <v>0.31225161803111162</v>
      </c>
      <c r="CH42" s="29">
        <v>1246</v>
      </c>
      <c r="CI42" s="29">
        <v>16033</v>
      </c>
      <c r="CJ42" s="29">
        <v>17279</v>
      </c>
      <c r="CK42" s="29">
        <v>1251</v>
      </c>
      <c r="CL42" s="29">
        <v>16085</v>
      </c>
      <c r="CM42" s="29">
        <v>17336</v>
      </c>
      <c r="CN42" s="30">
        <v>99.60031974420464</v>
      </c>
      <c r="CO42" s="30">
        <v>99.676717438607398</v>
      </c>
      <c r="CP42" s="30">
        <v>99.671204430087684</v>
      </c>
      <c r="CQ42" s="30">
        <v>0.3996802557953637</v>
      </c>
      <c r="CR42" s="30">
        <v>0.32328256139260181</v>
      </c>
      <c r="CS42" s="30">
        <v>0.32879556991232117</v>
      </c>
      <c r="CT42" s="29">
        <v>1204</v>
      </c>
      <c r="CU42" s="29">
        <v>15233</v>
      </c>
      <c r="CV42" s="29">
        <v>16437</v>
      </c>
      <c r="CW42" s="29">
        <v>1204</v>
      </c>
      <c r="CX42" s="29">
        <v>15263</v>
      </c>
      <c r="CY42" s="29">
        <v>16467</v>
      </c>
      <c r="CZ42" s="30">
        <v>100</v>
      </c>
      <c r="DA42" s="30">
        <v>99.803446242547338</v>
      </c>
      <c r="DB42" s="30">
        <v>99.817817453087997</v>
      </c>
      <c r="DC42" s="30">
        <v>0</v>
      </c>
      <c r="DD42" s="30">
        <v>0.19655375745266332</v>
      </c>
      <c r="DE42" s="30">
        <v>0.18218254691200583</v>
      </c>
      <c r="DF42" s="29">
        <v>1139</v>
      </c>
      <c r="DG42" s="29">
        <v>15255</v>
      </c>
      <c r="DH42" s="29">
        <v>16394</v>
      </c>
      <c r="DI42" s="29">
        <v>1139</v>
      </c>
      <c r="DJ42" s="29">
        <v>15270</v>
      </c>
      <c r="DK42" s="29">
        <v>16409</v>
      </c>
      <c r="DL42" s="30">
        <v>100</v>
      </c>
      <c r="DM42" s="30">
        <v>99.901768172888012</v>
      </c>
      <c r="DN42" s="30">
        <v>99.908586751173132</v>
      </c>
      <c r="DO42" s="30">
        <v>0</v>
      </c>
      <c r="DP42" s="30">
        <v>9.8231827111984277E-2</v>
      </c>
      <c r="DQ42" s="30">
        <v>9.1413248826863303E-2</v>
      </c>
      <c r="DR42" s="29">
        <v>1188</v>
      </c>
      <c r="DS42" s="29">
        <v>14845</v>
      </c>
      <c r="DT42" s="29">
        <v>16033</v>
      </c>
      <c r="DU42" s="29">
        <v>1188</v>
      </c>
      <c r="DV42" s="29">
        <v>14891</v>
      </c>
      <c r="DW42" s="29">
        <v>16079</v>
      </c>
      <c r="DX42" s="30">
        <v>100</v>
      </c>
      <c r="DY42" s="30">
        <v>99.691088576992811</v>
      </c>
      <c r="DZ42" s="30">
        <v>99.71391255675104</v>
      </c>
      <c r="EA42" s="30">
        <v>0</v>
      </c>
      <c r="EB42" s="30">
        <v>0.30891142300718555</v>
      </c>
      <c r="EC42" s="30">
        <v>0.28608744324895824</v>
      </c>
      <c r="ED42" s="29">
        <v>1261</v>
      </c>
      <c r="EE42" s="29">
        <v>14819</v>
      </c>
      <c r="EF42" s="29">
        <v>16080</v>
      </c>
      <c r="EG42" s="29">
        <v>1261</v>
      </c>
      <c r="EH42" s="29">
        <v>14869</v>
      </c>
      <c r="EI42" s="29">
        <v>16130</v>
      </c>
      <c r="EJ42" s="30">
        <v>100</v>
      </c>
      <c r="EK42" s="30">
        <v>99.663729907861992</v>
      </c>
      <c r="EL42" s="30">
        <v>99.690018598884066</v>
      </c>
      <c r="EM42" s="30">
        <v>0</v>
      </c>
      <c r="EN42" s="30">
        <v>0.33627009213800524</v>
      </c>
      <c r="EO42" s="30">
        <v>0.30998140111593309</v>
      </c>
      <c r="EP42" s="29">
        <v>1332</v>
      </c>
      <c r="EQ42" s="29">
        <v>14807</v>
      </c>
      <c r="ER42" s="29">
        <v>16139</v>
      </c>
      <c r="ES42" s="29">
        <v>1332</v>
      </c>
      <c r="ET42" s="29">
        <v>14888</v>
      </c>
      <c r="EU42" s="29">
        <v>16220</v>
      </c>
      <c r="EV42" s="30">
        <f t="shared" si="2"/>
        <v>100</v>
      </c>
      <c r="EW42" s="30">
        <f t="shared" si="3"/>
        <v>99.455937667920466</v>
      </c>
      <c r="EX42" s="30">
        <f t="shared" si="4"/>
        <v>99.500616522811342</v>
      </c>
      <c r="EY42" s="30">
        <f t="shared" si="5"/>
        <v>0</v>
      </c>
      <c r="EZ42" s="30">
        <f t="shared" si="6"/>
        <v>0.54406233207952714</v>
      </c>
      <c r="FA42" s="30">
        <f t="shared" si="7"/>
        <v>0.499383477188656</v>
      </c>
    </row>
    <row r="43" spans="1:157">
      <c r="A43" s="28" t="s">
        <v>40</v>
      </c>
      <c r="B43" s="29">
        <v>308</v>
      </c>
      <c r="C43" s="29">
        <v>9891</v>
      </c>
      <c r="D43" s="29">
        <v>10199</v>
      </c>
      <c r="E43" s="29">
        <v>321</v>
      </c>
      <c r="F43" s="29">
        <v>10635</v>
      </c>
      <c r="G43" s="29">
        <v>10956</v>
      </c>
      <c r="H43" s="30">
        <v>95.950155763239877</v>
      </c>
      <c r="I43" s="30">
        <v>93.004231311706633</v>
      </c>
      <c r="J43" s="30">
        <v>93.090543994158452</v>
      </c>
      <c r="K43" s="30">
        <v>4.0498442367601246</v>
      </c>
      <c r="L43" s="30">
        <v>6.9957686882933707</v>
      </c>
      <c r="M43" s="30">
        <v>6.9094560058415482</v>
      </c>
      <c r="N43" s="29">
        <v>299</v>
      </c>
      <c r="O43" s="29">
        <v>10160</v>
      </c>
      <c r="P43" s="29">
        <v>10459</v>
      </c>
      <c r="Q43" s="29">
        <v>306</v>
      </c>
      <c r="R43" s="29">
        <v>10739</v>
      </c>
      <c r="S43" s="29">
        <v>11045</v>
      </c>
      <c r="T43" s="30">
        <v>97.712418300653596</v>
      </c>
      <c r="U43" s="30">
        <v>94.608436539715058</v>
      </c>
      <c r="V43" s="30">
        <v>94.694431869624268</v>
      </c>
      <c r="W43" s="30">
        <v>2.2875816993464051</v>
      </c>
      <c r="X43" s="30">
        <v>5.3915634602849423</v>
      </c>
      <c r="Y43" s="30">
        <v>5.3055681303757352</v>
      </c>
      <c r="Z43" s="29">
        <v>346</v>
      </c>
      <c r="AA43" s="29">
        <v>10899</v>
      </c>
      <c r="AB43" s="29">
        <v>11245</v>
      </c>
      <c r="AC43" s="29">
        <v>346</v>
      </c>
      <c r="AD43" s="29">
        <v>11214</v>
      </c>
      <c r="AE43" s="29">
        <v>11560</v>
      </c>
      <c r="AF43" s="30">
        <v>100</v>
      </c>
      <c r="AG43" s="30">
        <v>97.19101123595506</v>
      </c>
      <c r="AH43" s="30">
        <v>97.275086505190316</v>
      </c>
      <c r="AI43" s="30">
        <v>0</v>
      </c>
      <c r="AJ43" s="30">
        <v>2.8089887640449436</v>
      </c>
      <c r="AK43" s="30">
        <v>2.7249134948096887</v>
      </c>
      <c r="AL43" s="29">
        <v>376</v>
      </c>
      <c r="AM43" s="29">
        <v>11168</v>
      </c>
      <c r="AN43" s="29">
        <v>11544</v>
      </c>
      <c r="AO43" s="29">
        <v>376</v>
      </c>
      <c r="AP43" s="29">
        <v>11261</v>
      </c>
      <c r="AQ43" s="29">
        <v>11637</v>
      </c>
      <c r="AR43" s="30">
        <v>100</v>
      </c>
      <c r="AS43" s="30">
        <v>99.174140840067494</v>
      </c>
      <c r="AT43" s="30">
        <v>99.200824954885277</v>
      </c>
      <c r="AU43" s="30">
        <v>0</v>
      </c>
      <c r="AV43" s="30">
        <v>0.82585915993251047</v>
      </c>
      <c r="AW43" s="30">
        <v>0.79917504511472037</v>
      </c>
      <c r="AX43" s="29">
        <v>386</v>
      </c>
      <c r="AY43" s="29">
        <v>11270</v>
      </c>
      <c r="AZ43" s="29">
        <v>11656</v>
      </c>
      <c r="BA43" s="29">
        <v>386</v>
      </c>
      <c r="BB43" s="29">
        <v>11327</v>
      </c>
      <c r="BC43" s="29">
        <v>11713</v>
      </c>
      <c r="BD43" s="30">
        <v>100</v>
      </c>
      <c r="BE43" s="30">
        <v>99.496777611017919</v>
      </c>
      <c r="BF43" s="30">
        <v>99.513361222573209</v>
      </c>
      <c r="BG43" s="30">
        <v>0</v>
      </c>
      <c r="BH43" s="30">
        <v>0.50322238898207816</v>
      </c>
      <c r="BI43" s="30">
        <v>0.48663877742679074</v>
      </c>
      <c r="BJ43" s="29">
        <v>363</v>
      </c>
      <c r="BK43" s="29">
        <v>11350</v>
      </c>
      <c r="BL43" s="29">
        <v>11713</v>
      </c>
      <c r="BM43" s="29">
        <v>363</v>
      </c>
      <c r="BN43" s="29">
        <v>11412</v>
      </c>
      <c r="BO43" s="29">
        <v>11775</v>
      </c>
      <c r="BP43" s="30">
        <v>100</v>
      </c>
      <c r="BQ43" s="30">
        <v>99.456712232737459</v>
      </c>
      <c r="BR43" s="30">
        <v>99.473460721868364</v>
      </c>
      <c r="BS43" s="30">
        <v>0</v>
      </c>
      <c r="BT43" s="30">
        <v>0.5432877672625307</v>
      </c>
      <c r="BU43" s="30">
        <v>0.52653927813163481</v>
      </c>
      <c r="BV43" s="29">
        <v>404</v>
      </c>
      <c r="BW43" s="29">
        <v>11466</v>
      </c>
      <c r="BX43" s="29">
        <v>11870</v>
      </c>
      <c r="BY43" s="29">
        <v>404</v>
      </c>
      <c r="BZ43" s="29">
        <v>11516</v>
      </c>
      <c r="CA43" s="29">
        <v>11920</v>
      </c>
      <c r="CB43" s="30">
        <v>100</v>
      </c>
      <c r="CC43" s="30">
        <v>99.565821465786726</v>
      </c>
      <c r="CD43" s="30">
        <v>99.580536912751683</v>
      </c>
      <c r="CE43" s="30">
        <v>0</v>
      </c>
      <c r="CF43" s="30">
        <v>0.43417853421326852</v>
      </c>
      <c r="CG43" s="30">
        <v>0.41946308724832215</v>
      </c>
      <c r="CH43" s="29">
        <v>369</v>
      </c>
      <c r="CI43" s="29">
        <v>11532</v>
      </c>
      <c r="CJ43" s="29">
        <v>11901</v>
      </c>
      <c r="CK43" s="29">
        <v>370</v>
      </c>
      <c r="CL43" s="29">
        <v>11545</v>
      </c>
      <c r="CM43" s="29">
        <v>11915</v>
      </c>
      <c r="CN43" s="30">
        <v>99.729729729729726</v>
      </c>
      <c r="CO43" s="30">
        <v>99.887397141619743</v>
      </c>
      <c r="CP43" s="30">
        <v>99.882501049097769</v>
      </c>
      <c r="CQ43" s="30">
        <v>0.27027027027027029</v>
      </c>
      <c r="CR43" s="30">
        <v>0.11260285838025118</v>
      </c>
      <c r="CS43" s="30">
        <v>0.11749895090222408</v>
      </c>
      <c r="CT43" s="29">
        <v>329</v>
      </c>
      <c r="CU43" s="29">
        <v>11012</v>
      </c>
      <c r="CV43" s="29">
        <v>11341</v>
      </c>
      <c r="CW43" s="29">
        <v>329</v>
      </c>
      <c r="CX43" s="29">
        <v>11025</v>
      </c>
      <c r="CY43" s="29">
        <v>11354</v>
      </c>
      <c r="CZ43" s="30">
        <v>100</v>
      </c>
      <c r="DA43" s="30">
        <v>99.882086167800452</v>
      </c>
      <c r="DB43" s="30">
        <v>99.88550290646468</v>
      </c>
      <c r="DC43" s="30">
        <v>0</v>
      </c>
      <c r="DD43" s="30">
        <v>0.1179138321995465</v>
      </c>
      <c r="DE43" s="30">
        <v>0.11449709353531796</v>
      </c>
      <c r="DF43" s="29">
        <v>313</v>
      </c>
      <c r="DG43" s="29">
        <v>11038</v>
      </c>
      <c r="DH43" s="29">
        <v>11351</v>
      </c>
      <c r="DI43" s="29">
        <v>313</v>
      </c>
      <c r="DJ43" s="29">
        <v>11054</v>
      </c>
      <c r="DK43" s="29">
        <v>11367</v>
      </c>
      <c r="DL43" s="30">
        <v>100</v>
      </c>
      <c r="DM43" s="30">
        <v>99.855256015921839</v>
      </c>
      <c r="DN43" s="30">
        <v>99.859241664467319</v>
      </c>
      <c r="DO43" s="30">
        <v>0</v>
      </c>
      <c r="DP43" s="30">
        <v>0.14474398407816175</v>
      </c>
      <c r="DQ43" s="30">
        <v>0.14075833553268233</v>
      </c>
      <c r="DR43" s="29">
        <v>354</v>
      </c>
      <c r="DS43" s="29">
        <v>11187</v>
      </c>
      <c r="DT43" s="29">
        <v>11541</v>
      </c>
      <c r="DU43" s="29">
        <v>354</v>
      </c>
      <c r="DV43" s="29">
        <v>11234</v>
      </c>
      <c r="DW43" s="29">
        <v>11588</v>
      </c>
      <c r="DX43" s="30">
        <v>100</v>
      </c>
      <c r="DY43" s="30">
        <v>99.581627203133351</v>
      </c>
      <c r="DZ43" s="30">
        <v>99.594408008284432</v>
      </c>
      <c r="EA43" s="30">
        <v>0</v>
      </c>
      <c r="EB43" s="30">
        <v>0.41837279686665479</v>
      </c>
      <c r="EC43" s="30">
        <v>0.40559199171556787</v>
      </c>
      <c r="ED43" s="29">
        <v>334</v>
      </c>
      <c r="EE43" s="29">
        <v>11282</v>
      </c>
      <c r="EF43" s="29">
        <v>11616</v>
      </c>
      <c r="EG43" s="29">
        <v>334</v>
      </c>
      <c r="EH43" s="29">
        <v>11315</v>
      </c>
      <c r="EI43" s="29">
        <v>11649</v>
      </c>
      <c r="EJ43" s="30">
        <v>100</v>
      </c>
      <c r="EK43" s="30">
        <v>99.708351745470608</v>
      </c>
      <c r="EL43" s="30">
        <v>99.716713881019828</v>
      </c>
      <c r="EM43" s="30">
        <v>0</v>
      </c>
      <c r="EN43" s="30">
        <v>0.29164825452938575</v>
      </c>
      <c r="EO43" s="30">
        <v>0.28328611898016998</v>
      </c>
      <c r="EP43" s="29">
        <v>352</v>
      </c>
      <c r="EQ43" s="29">
        <v>11283</v>
      </c>
      <c r="ER43" s="29">
        <v>11635</v>
      </c>
      <c r="ES43" s="29">
        <v>354</v>
      </c>
      <c r="ET43" s="29">
        <v>11329</v>
      </c>
      <c r="EU43" s="29">
        <v>11683</v>
      </c>
      <c r="EV43" s="30">
        <f t="shared" si="2"/>
        <v>99.435028248587571</v>
      </c>
      <c r="EW43" s="30">
        <f t="shared" si="3"/>
        <v>99.59396239738723</v>
      </c>
      <c r="EX43" s="30">
        <f t="shared" si="4"/>
        <v>99.589146623298802</v>
      </c>
      <c r="EY43" s="30">
        <f t="shared" si="5"/>
        <v>0.56497175141242939</v>
      </c>
      <c r="EZ43" s="30">
        <f t="shared" si="6"/>
        <v>0.40603760261276373</v>
      </c>
      <c r="FA43" s="30">
        <f t="shared" si="7"/>
        <v>0.41085337670118977</v>
      </c>
    </row>
    <row r="44" spans="1:157">
      <c r="A44" s="28" t="s">
        <v>41</v>
      </c>
      <c r="B44" s="29">
        <v>717</v>
      </c>
      <c r="C44" s="29">
        <v>16644</v>
      </c>
      <c r="D44" s="29">
        <v>17361</v>
      </c>
      <c r="E44" s="29">
        <v>722</v>
      </c>
      <c r="F44" s="29">
        <v>17931</v>
      </c>
      <c r="G44" s="29">
        <v>18653</v>
      </c>
      <c r="H44" s="30">
        <v>99.307479224376721</v>
      </c>
      <c r="I44" s="30">
        <v>92.822486197088836</v>
      </c>
      <c r="J44" s="30">
        <v>93.073500241248055</v>
      </c>
      <c r="K44" s="30">
        <v>0.69252077562326864</v>
      </c>
      <c r="L44" s="30">
        <v>7.1775138029111591</v>
      </c>
      <c r="M44" s="30">
        <v>6.9264997587519428</v>
      </c>
      <c r="N44" s="29">
        <v>704</v>
      </c>
      <c r="O44" s="29">
        <v>16840</v>
      </c>
      <c r="P44" s="29">
        <v>17544</v>
      </c>
      <c r="Q44" s="29">
        <v>711</v>
      </c>
      <c r="R44" s="29">
        <v>17991</v>
      </c>
      <c r="S44" s="29">
        <v>18702</v>
      </c>
      <c r="T44" s="30">
        <v>99.01547116736991</v>
      </c>
      <c r="U44" s="30">
        <v>93.60235673392252</v>
      </c>
      <c r="V44" s="30">
        <v>93.808148861084376</v>
      </c>
      <c r="W44" s="30">
        <v>0.98452883263009849</v>
      </c>
      <c r="X44" s="30">
        <v>6.397643266077484</v>
      </c>
      <c r="Y44" s="30">
        <v>6.1918511389156237</v>
      </c>
      <c r="Z44" s="29">
        <v>744</v>
      </c>
      <c r="AA44" s="29">
        <v>17932</v>
      </c>
      <c r="AB44" s="29">
        <v>18676</v>
      </c>
      <c r="AC44" s="29">
        <v>747</v>
      </c>
      <c r="AD44" s="29">
        <v>18705</v>
      </c>
      <c r="AE44" s="29">
        <v>19452</v>
      </c>
      <c r="AF44" s="30">
        <v>99.598393574297177</v>
      </c>
      <c r="AG44" s="30">
        <v>95.867415129644485</v>
      </c>
      <c r="AH44" s="30">
        <v>96.010692987867571</v>
      </c>
      <c r="AI44" s="30">
        <v>0.40160642570281119</v>
      </c>
      <c r="AJ44" s="30">
        <v>4.1325848703555197</v>
      </c>
      <c r="AK44" s="30">
        <v>3.9893070121324286</v>
      </c>
      <c r="AL44" s="29">
        <v>732</v>
      </c>
      <c r="AM44" s="29">
        <v>18368</v>
      </c>
      <c r="AN44" s="29">
        <v>19100</v>
      </c>
      <c r="AO44" s="29">
        <v>733</v>
      </c>
      <c r="AP44" s="29">
        <v>18749</v>
      </c>
      <c r="AQ44" s="29">
        <v>19482</v>
      </c>
      <c r="AR44" s="30">
        <v>99.863574351978173</v>
      </c>
      <c r="AS44" s="30">
        <v>97.967891620886448</v>
      </c>
      <c r="AT44" s="30">
        <v>98.039215686274503</v>
      </c>
      <c r="AU44" s="30">
        <v>0.13642564802182811</v>
      </c>
      <c r="AV44" s="30">
        <v>2.032108379113553</v>
      </c>
      <c r="AW44" s="30">
        <v>1.9607843137254901</v>
      </c>
      <c r="AX44" s="29">
        <v>693</v>
      </c>
      <c r="AY44" s="29">
        <v>18589</v>
      </c>
      <c r="AZ44" s="29">
        <v>19282</v>
      </c>
      <c r="BA44" s="29">
        <v>693</v>
      </c>
      <c r="BB44" s="29">
        <v>18769</v>
      </c>
      <c r="BC44" s="29">
        <v>19462</v>
      </c>
      <c r="BD44" s="30">
        <v>100</v>
      </c>
      <c r="BE44" s="30">
        <v>99.040971815227238</v>
      </c>
      <c r="BF44" s="30">
        <v>99.075120748124547</v>
      </c>
      <c r="BG44" s="30">
        <v>0</v>
      </c>
      <c r="BH44" s="30">
        <v>0.95902818477276353</v>
      </c>
      <c r="BI44" s="30">
        <v>0.92487925187544962</v>
      </c>
      <c r="BJ44" s="29">
        <v>664</v>
      </c>
      <c r="BK44" s="29">
        <v>18483</v>
      </c>
      <c r="BL44" s="29">
        <v>19147</v>
      </c>
      <c r="BM44" s="29">
        <v>664</v>
      </c>
      <c r="BN44" s="29">
        <v>18580</v>
      </c>
      <c r="BO44" s="29">
        <v>19244</v>
      </c>
      <c r="BP44" s="30">
        <v>100</v>
      </c>
      <c r="BQ44" s="30">
        <v>99.477933261571579</v>
      </c>
      <c r="BR44" s="30">
        <v>99.49594678860943</v>
      </c>
      <c r="BS44" s="30">
        <v>0</v>
      </c>
      <c r="BT44" s="30">
        <v>0.52206673842841766</v>
      </c>
      <c r="BU44" s="30">
        <v>0.50405321139056325</v>
      </c>
      <c r="BV44" s="29">
        <v>671</v>
      </c>
      <c r="BW44" s="29">
        <v>17468</v>
      </c>
      <c r="BX44" s="29">
        <v>18139</v>
      </c>
      <c r="BY44" s="29">
        <v>671</v>
      </c>
      <c r="BZ44" s="29">
        <v>17531</v>
      </c>
      <c r="CA44" s="29">
        <v>18202</v>
      </c>
      <c r="CB44" s="30">
        <v>100</v>
      </c>
      <c r="CC44" s="30">
        <v>99.640636586617987</v>
      </c>
      <c r="CD44" s="30">
        <v>99.653884188550705</v>
      </c>
      <c r="CE44" s="30">
        <v>0</v>
      </c>
      <c r="CF44" s="30">
        <v>0.359363413382009</v>
      </c>
      <c r="CG44" s="30">
        <v>0.34611581144929127</v>
      </c>
      <c r="CH44" s="29">
        <v>660</v>
      </c>
      <c r="CI44" s="29">
        <v>17584</v>
      </c>
      <c r="CJ44" s="29">
        <v>18244</v>
      </c>
      <c r="CK44" s="29">
        <v>660</v>
      </c>
      <c r="CL44" s="29">
        <v>17640</v>
      </c>
      <c r="CM44" s="29">
        <v>18300</v>
      </c>
      <c r="CN44" s="30">
        <v>100</v>
      </c>
      <c r="CO44" s="30">
        <v>99.682539682539684</v>
      </c>
      <c r="CP44" s="30">
        <v>99.693989071038246</v>
      </c>
      <c r="CQ44" s="30">
        <v>0</v>
      </c>
      <c r="CR44" s="30">
        <v>0.31746031746031744</v>
      </c>
      <c r="CS44" s="30">
        <v>0.30601092896174864</v>
      </c>
      <c r="CT44" s="29">
        <v>636</v>
      </c>
      <c r="CU44" s="29">
        <v>16531</v>
      </c>
      <c r="CV44" s="29">
        <v>17167</v>
      </c>
      <c r="CW44" s="29">
        <v>636</v>
      </c>
      <c r="CX44" s="29">
        <v>16575</v>
      </c>
      <c r="CY44" s="29">
        <v>17211</v>
      </c>
      <c r="CZ44" s="30">
        <v>100</v>
      </c>
      <c r="DA44" s="30">
        <v>99.734539969834088</v>
      </c>
      <c r="DB44" s="30">
        <v>99.744349543896348</v>
      </c>
      <c r="DC44" s="30">
        <v>0</v>
      </c>
      <c r="DD44" s="30">
        <v>0.26546003016591252</v>
      </c>
      <c r="DE44" s="30">
        <v>0.25565045610365467</v>
      </c>
      <c r="DF44" s="29">
        <v>625</v>
      </c>
      <c r="DG44" s="29">
        <v>16010</v>
      </c>
      <c r="DH44" s="29">
        <v>16635</v>
      </c>
      <c r="DI44" s="29">
        <v>625</v>
      </c>
      <c r="DJ44" s="29">
        <v>16057</v>
      </c>
      <c r="DK44" s="29">
        <v>16682</v>
      </c>
      <c r="DL44" s="30">
        <v>100</v>
      </c>
      <c r="DM44" s="30">
        <v>99.707292769508626</v>
      </c>
      <c r="DN44" s="30">
        <v>99.718259201534593</v>
      </c>
      <c r="DO44" s="30">
        <v>0</v>
      </c>
      <c r="DP44" s="30">
        <v>0.29270723049137448</v>
      </c>
      <c r="DQ44" s="30">
        <v>0.28174079846541183</v>
      </c>
      <c r="DR44" s="29">
        <v>625</v>
      </c>
      <c r="DS44" s="29">
        <v>15860</v>
      </c>
      <c r="DT44" s="29">
        <v>16485</v>
      </c>
      <c r="DU44" s="29">
        <v>628</v>
      </c>
      <c r="DV44" s="29">
        <v>15929</v>
      </c>
      <c r="DW44" s="29">
        <v>16557</v>
      </c>
      <c r="DX44" s="30">
        <v>99.522292993630572</v>
      </c>
      <c r="DY44" s="30">
        <v>99.566827798355206</v>
      </c>
      <c r="DZ44" s="30">
        <v>99.5651386120674</v>
      </c>
      <c r="EA44" s="30">
        <v>0.47770700636942676</v>
      </c>
      <c r="EB44" s="30">
        <v>0.43317220164479875</v>
      </c>
      <c r="EC44" s="30">
        <v>0.43486138793259649</v>
      </c>
      <c r="ED44" s="29">
        <v>610</v>
      </c>
      <c r="EE44" s="29">
        <v>15761</v>
      </c>
      <c r="EF44" s="29">
        <v>16371</v>
      </c>
      <c r="EG44" s="29">
        <v>610</v>
      </c>
      <c r="EH44" s="29">
        <v>15821</v>
      </c>
      <c r="EI44" s="29">
        <v>16431</v>
      </c>
      <c r="EJ44" s="30">
        <v>100</v>
      </c>
      <c r="EK44" s="30">
        <v>99.620757221414578</v>
      </c>
      <c r="EL44" s="30">
        <v>99.634836589373748</v>
      </c>
      <c r="EM44" s="30">
        <v>0</v>
      </c>
      <c r="EN44" s="30">
        <v>0.37924277858542443</v>
      </c>
      <c r="EO44" s="30">
        <v>0.36516341062625524</v>
      </c>
      <c r="EP44" s="29">
        <v>578</v>
      </c>
      <c r="EQ44" s="29">
        <v>15822</v>
      </c>
      <c r="ER44" s="29">
        <v>16400</v>
      </c>
      <c r="ES44" s="29">
        <v>578</v>
      </c>
      <c r="ET44" s="29">
        <v>15867</v>
      </c>
      <c r="EU44" s="29">
        <v>16445</v>
      </c>
      <c r="EV44" s="30">
        <f t="shared" si="2"/>
        <v>100</v>
      </c>
      <c r="EW44" s="30">
        <f t="shared" si="3"/>
        <v>99.71639251276234</v>
      </c>
      <c r="EX44" s="30">
        <f t="shared" si="4"/>
        <v>99.726360595925811</v>
      </c>
      <c r="EY44" s="30">
        <f t="shared" si="5"/>
        <v>0</v>
      </c>
      <c r="EZ44" s="30">
        <f t="shared" si="6"/>
        <v>0.28360748723766305</v>
      </c>
      <c r="FA44" s="30">
        <f t="shared" si="7"/>
        <v>0.27363940407418669</v>
      </c>
    </row>
    <row r="45" spans="1:157">
      <c r="A45" s="28" t="s">
        <v>42</v>
      </c>
      <c r="B45" s="29">
        <v>0</v>
      </c>
      <c r="C45" s="29">
        <v>772</v>
      </c>
      <c r="D45" s="29">
        <v>772</v>
      </c>
      <c r="E45" s="29">
        <v>0</v>
      </c>
      <c r="F45" s="29">
        <v>841</v>
      </c>
      <c r="G45" s="29">
        <v>841</v>
      </c>
      <c r="H45" s="30" t="s">
        <v>78</v>
      </c>
      <c r="I45" s="30">
        <v>91.795481569560039</v>
      </c>
      <c r="J45" s="30">
        <v>91.795481569560039</v>
      </c>
      <c r="K45" s="30" t="s">
        <v>78</v>
      </c>
      <c r="L45" s="30">
        <v>8.2045184304399523</v>
      </c>
      <c r="M45" s="30">
        <v>8.2045184304399523</v>
      </c>
      <c r="N45" s="29">
        <v>0</v>
      </c>
      <c r="O45" s="29">
        <v>757</v>
      </c>
      <c r="P45" s="29">
        <v>757</v>
      </c>
      <c r="Q45" s="29">
        <v>0</v>
      </c>
      <c r="R45" s="29">
        <v>829</v>
      </c>
      <c r="S45" s="29">
        <v>829</v>
      </c>
      <c r="T45" s="30" t="s">
        <v>78</v>
      </c>
      <c r="U45" s="30">
        <v>91.314837153196621</v>
      </c>
      <c r="V45" s="30">
        <v>91.314837153196621</v>
      </c>
      <c r="W45" s="30" t="s">
        <v>78</v>
      </c>
      <c r="X45" s="30">
        <v>8.6851628468033777</v>
      </c>
      <c r="Y45" s="30">
        <v>8.6851628468033777</v>
      </c>
      <c r="Z45" s="29">
        <v>0</v>
      </c>
      <c r="AA45" s="29">
        <v>826</v>
      </c>
      <c r="AB45" s="29">
        <v>826</v>
      </c>
      <c r="AC45" s="29">
        <v>0</v>
      </c>
      <c r="AD45" s="29">
        <v>873</v>
      </c>
      <c r="AE45" s="29">
        <v>873</v>
      </c>
      <c r="AF45" s="30" t="s">
        <v>78</v>
      </c>
      <c r="AG45" s="30">
        <v>94.61626575028636</v>
      </c>
      <c r="AH45" s="30">
        <v>94.61626575028636</v>
      </c>
      <c r="AI45" s="30" t="s">
        <v>78</v>
      </c>
      <c r="AJ45" s="30">
        <v>5.3837342497136316</v>
      </c>
      <c r="AK45" s="30">
        <v>5.3837342497136316</v>
      </c>
      <c r="AL45" s="29">
        <v>0</v>
      </c>
      <c r="AM45" s="29">
        <v>847</v>
      </c>
      <c r="AN45" s="29">
        <v>847</v>
      </c>
      <c r="AO45" s="29">
        <v>0</v>
      </c>
      <c r="AP45" s="29">
        <v>871</v>
      </c>
      <c r="AQ45" s="29">
        <v>871</v>
      </c>
      <c r="AR45" s="30" t="s">
        <v>78</v>
      </c>
      <c r="AS45" s="30">
        <v>97.244546498277842</v>
      </c>
      <c r="AT45" s="30">
        <v>97.244546498277842</v>
      </c>
      <c r="AU45" s="30" t="s">
        <v>78</v>
      </c>
      <c r="AV45" s="30">
        <v>2.7554535017221582</v>
      </c>
      <c r="AW45" s="30">
        <v>2.7554535017221582</v>
      </c>
      <c r="AX45" s="29">
        <v>0</v>
      </c>
      <c r="AY45" s="29">
        <v>860</v>
      </c>
      <c r="AZ45" s="29">
        <v>860</v>
      </c>
      <c r="BA45" s="29">
        <v>0</v>
      </c>
      <c r="BB45" s="29">
        <v>867</v>
      </c>
      <c r="BC45" s="29">
        <v>867</v>
      </c>
      <c r="BD45" s="30" t="s">
        <v>78</v>
      </c>
      <c r="BE45" s="30">
        <v>99.192618223760093</v>
      </c>
      <c r="BF45" s="30">
        <v>99.192618223760093</v>
      </c>
      <c r="BG45" s="30" t="s">
        <v>78</v>
      </c>
      <c r="BH45" s="30">
        <v>0.8073817762399077</v>
      </c>
      <c r="BI45" s="30">
        <v>0.8073817762399077</v>
      </c>
      <c r="BJ45" s="29">
        <v>0</v>
      </c>
      <c r="BK45" s="29">
        <v>837</v>
      </c>
      <c r="BL45" s="29">
        <v>837</v>
      </c>
      <c r="BM45" s="29">
        <v>0</v>
      </c>
      <c r="BN45" s="29">
        <v>844</v>
      </c>
      <c r="BO45" s="29">
        <v>844</v>
      </c>
      <c r="BP45" s="30" t="s">
        <v>78</v>
      </c>
      <c r="BQ45" s="30">
        <v>99.170616113744074</v>
      </c>
      <c r="BR45" s="30">
        <v>99.170616113744074</v>
      </c>
      <c r="BS45" s="30" t="s">
        <v>78</v>
      </c>
      <c r="BT45" s="30">
        <v>0.82938388625592419</v>
      </c>
      <c r="BU45" s="30">
        <v>0.82938388625592419</v>
      </c>
      <c r="BV45" s="29">
        <v>0</v>
      </c>
      <c r="BW45" s="29">
        <v>820</v>
      </c>
      <c r="BX45" s="29">
        <v>820</v>
      </c>
      <c r="BY45" s="29">
        <v>0</v>
      </c>
      <c r="BZ45" s="29">
        <v>820</v>
      </c>
      <c r="CA45" s="29">
        <v>820</v>
      </c>
      <c r="CB45" s="30" t="s">
        <v>78</v>
      </c>
      <c r="CC45" s="30">
        <v>100</v>
      </c>
      <c r="CD45" s="30">
        <v>100</v>
      </c>
      <c r="CE45" s="30" t="s">
        <v>78</v>
      </c>
      <c r="CF45" s="30">
        <v>0</v>
      </c>
      <c r="CG45" s="30">
        <v>0</v>
      </c>
      <c r="CH45" s="29">
        <v>0</v>
      </c>
      <c r="CI45" s="29">
        <v>779</v>
      </c>
      <c r="CJ45" s="29">
        <v>779</v>
      </c>
      <c r="CK45" s="29">
        <v>0</v>
      </c>
      <c r="CL45" s="29">
        <v>780</v>
      </c>
      <c r="CM45" s="29">
        <v>780</v>
      </c>
      <c r="CN45" s="30" t="s">
        <v>78</v>
      </c>
      <c r="CO45" s="30">
        <v>99.871794871794876</v>
      </c>
      <c r="CP45" s="30">
        <v>99.871794871794876</v>
      </c>
      <c r="CQ45" s="30" t="s">
        <v>78</v>
      </c>
      <c r="CR45" s="30">
        <v>0.12820512820512819</v>
      </c>
      <c r="CS45" s="30">
        <v>0.12820512820512819</v>
      </c>
      <c r="CT45" s="29">
        <v>0</v>
      </c>
      <c r="CU45" s="29">
        <v>752</v>
      </c>
      <c r="CV45" s="29">
        <v>752</v>
      </c>
      <c r="CW45" s="29">
        <v>0</v>
      </c>
      <c r="CX45" s="29">
        <v>752</v>
      </c>
      <c r="CY45" s="29">
        <v>752</v>
      </c>
      <c r="CZ45" s="30" t="s">
        <v>78</v>
      </c>
      <c r="DA45" s="30">
        <v>100</v>
      </c>
      <c r="DB45" s="30">
        <v>100</v>
      </c>
      <c r="DC45" s="30" t="s">
        <v>78</v>
      </c>
      <c r="DD45" s="30">
        <v>0</v>
      </c>
      <c r="DE45" s="30">
        <v>0</v>
      </c>
      <c r="DF45" s="29">
        <v>0</v>
      </c>
      <c r="DG45" s="29">
        <v>722</v>
      </c>
      <c r="DH45" s="29">
        <v>722</v>
      </c>
      <c r="DI45" s="29">
        <v>0</v>
      </c>
      <c r="DJ45" s="29">
        <v>722</v>
      </c>
      <c r="DK45" s="29">
        <v>722</v>
      </c>
      <c r="DL45" s="30">
        <v>0</v>
      </c>
      <c r="DM45" s="30">
        <v>100</v>
      </c>
      <c r="DN45" s="30">
        <v>100</v>
      </c>
      <c r="DO45" s="30">
        <v>0</v>
      </c>
      <c r="DP45" s="30">
        <v>0</v>
      </c>
      <c r="DQ45" s="30">
        <v>0</v>
      </c>
      <c r="DR45" s="29">
        <v>0</v>
      </c>
      <c r="DS45" s="29">
        <v>674</v>
      </c>
      <c r="DT45" s="29">
        <v>674</v>
      </c>
      <c r="DU45" s="29">
        <v>0</v>
      </c>
      <c r="DV45" s="29">
        <v>675</v>
      </c>
      <c r="DW45" s="29">
        <v>675</v>
      </c>
      <c r="DX45" s="30">
        <v>0</v>
      </c>
      <c r="DY45" s="30">
        <v>99.851851851851848</v>
      </c>
      <c r="DZ45" s="30">
        <v>99.851851851851848</v>
      </c>
      <c r="EA45" s="30">
        <v>0</v>
      </c>
      <c r="EB45" s="30">
        <v>0.14814814814814814</v>
      </c>
      <c r="EC45" s="30">
        <v>0.14814814814814814</v>
      </c>
      <c r="ED45" s="29"/>
      <c r="EE45" s="29">
        <v>677</v>
      </c>
      <c r="EF45" s="29">
        <v>677</v>
      </c>
      <c r="EG45" s="29"/>
      <c r="EH45" s="29">
        <v>683</v>
      </c>
      <c r="EI45" s="29">
        <v>683</v>
      </c>
      <c r="EJ45" s="30"/>
      <c r="EK45" s="30">
        <v>99.121522693997079</v>
      </c>
      <c r="EL45" s="30">
        <v>99.121522693997079</v>
      </c>
      <c r="EM45" s="30"/>
      <c r="EN45" s="30">
        <v>0.87847730600292828</v>
      </c>
      <c r="EO45" s="30">
        <v>0.87847730600292828</v>
      </c>
      <c r="EP45" s="29"/>
      <c r="EQ45" s="29">
        <v>684</v>
      </c>
      <c r="ER45" s="29">
        <v>684</v>
      </c>
      <c r="ES45" s="29"/>
      <c r="ET45" s="29">
        <v>689</v>
      </c>
      <c r="EU45" s="29">
        <v>689</v>
      </c>
      <c r="EV45" s="30"/>
      <c r="EW45" s="30">
        <f t="shared" si="3"/>
        <v>99.274310595065302</v>
      </c>
      <c r="EX45" s="30">
        <f t="shared" si="4"/>
        <v>99.274310595065302</v>
      </c>
      <c r="EY45" s="30"/>
      <c r="EZ45" s="30">
        <f t="shared" si="6"/>
        <v>0.72568940493468792</v>
      </c>
      <c r="FA45" s="30">
        <f t="shared" si="7"/>
        <v>0.72568940493468792</v>
      </c>
    </row>
    <row r="46" spans="1:157">
      <c r="A46" s="28" t="s">
        <v>43</v>
      </c>
      <c r="B46" s="29">
        <v>134</v>
      </c>
      <c r="C46" s="29">
        <v>10142</v>
      </c>
      <c r="D46" s="29">
        <v>10276</v>
      </c>
      <c r="E46" s="29">
        <v>134</v>
      </c>
      <c r="F46" s="29">
        <v>10501</v>
      </c>
      <c r="G46" s="29">
        <v>10635</v>
      </c>
      <c r="H46" s="30">
        <v>100</v>
      </c>
      <c r="I46" s="30">
        <v>96.58127797352634</v>
      </c>
      <c r="J46" s="30">
        <v>96.624353549600372</v>
      </c>
      <c r="K46" s="30">
        <v>0</v>
      </c>
      <c r="L46" s="30">
        <v>3.4187220264736693</v>
      </c>
      <c r="M46" s="30">
        <v>3.375646450399624</v>
      </c>
      <c r="N46" s="29">
        <v>146</v>
      </c>
      <c r="O46" s="29">
        <v>10137</v>
      </c>
      <c r="P46" s="29">
        <v>10283</v>
      </c>
      <c r="Q46" s="29">
        <v>146</v>
      </c>
      <c r="R46" s="29">
        <v>10466</v>
      </c>
      <c r="S46" s="29">
        <v>10612</v>
      </c>
      <c r="T46" s="30">
        <v>100</v>
      </c>
      <c r="U46" s="30">
        <v>96.856487674374165</v>
      </c>
      <c r="V46" s="30">
        <v>96.899736147757253</v>
      </c>
      <c r="W46" s="30">
        <v>0</v>
      </c>
      <c r="X46" s="30">
        <v>3.1435123256258359</v>
      </c>
      <c r="Y46" s="30">
        <v>3.1002638522427439</v>
      </c>
      <c r="Z46" s="29">
        <v>171</v>
      </c>
      <c r="AA46" s="29">
        <v>10982</v>
      </c>
      <c r="AB46" s="29">
        <v>11153</v>
      </c>
      <c r="AC46" s="29">
        <v>171</v>
      </c>
      <c r="AD46" s="29">
        <v>11150</v>
      </c>
      <c r="AE46" s="29">
        <v>11321</v>
      </c>
      <c r="AF46" s="30">
        <v>100</v>
      </c>
      <c r="AG46" s="30">
        <v>98.493273542600903</v>
      </c>
      <c r="AH46" s="30">
        <v>98.516032152636683</v>
      </c>
      <c r="AI46" s="30">
        <v>0</v>
      </c>
      <c r="AJ46" s="30">
        <v>1.5067264573991033</v>
      </c>
      <c r="AK46" s="30">
        <v>1.4839678473633071</v>
      </c>
      <c r="AL46" s="29">
        <v>193</v>
      </c>
      <c r="AM46" s="29">
        <v>10993</v>
      </c>
      <c r="AN46" s="29">
        <v>11186</v>
      </c>
      <c r="AO46" s="29">
        <v>193</v>
      </c>
      <c r="AP46" s="29">
        <v>11143</v>
      </c>
      <c r="AQ46" s="29">
        <v>11336</v>
      </c>
      <c r="AR46" s="30">
        <v>100</v>
      </c>
      <c r="AS46" s="30">
        <v>98.653863412007539</v>
      </c>
      <c r="AT46" s="30">
        <v>98.676781933662667</v>
      </c>
      <c r="AU46" s="30">
        <v>0</v>
      </c>
      <c r="AV46" s="30">
        <v>1.3461365879924616</v>
      </c>
      <c r="AW46" s="30">
        <v>1.3232180663373325</v>
      </c>
      <c r="AX46" s="29">
        <v>213</v>
      </c>
      <c r="AY46" s="29">
        <v>11163</v>
      </c>
      <c r="AZ46" s="29">
        <v>11376</v>
      </c>
      <c r="BA46" s="29">
        <v>213</v>
      </c>
      <c r="BB46" s="29">
        <v>11202</v>
      </c>
      <c r="BC46" s="29">
        <v>11415</v>
      </c>
      <c r="BD46" s="30">
        <v>100</v>
      </c>
      <c r="BE46" s="30">
        <v>99.651847884306378</v>
      </c>
      <c r="BF46" s="30">
        <v>99.658344283837053</v>
      </c>
      <c r="BG46" s="30">
        <v>0</v>
      </c>
      <c r="BH46" s="30">
        <v>0.34815211569362614</v>
      </c>
      <c r="BI46" s="30">
        <v>0.34165571616294349</v>
      </c>
      <c r="BJ46" s="29">
        <v>209</v>
      </c>
      <c r="BK46" s="29">
        <v>11059</v>
      </c>
      <c r="BL46" s="29">
        <v>11268</v>
      </c>
      <c r="BM46" s="29">
        <v>209</v>
      </c>
      <c r="BN46" s="29">
        <v>11083</v>
      </c>
      <c r="BO46" s="29">
        <v>11292</v>
      </c>
      <c r="BP46" s="30">
        <v>100</v>
      </c>
      <c r="BQ46" s="30">
        <v>99.783452133898763</v>
      </c>
      <c r="BR46" s="30">
        <v>99.787460148777896</v>
      </c>
      <c r="BS46" s="30">
        <v>0</v>
      </c>
      <c r="BT46" s="30">
        <v>0.21654786610123614</v>
      </c>
      <c r="BU46" s="30">
        <v>0.21253985122210414</v>
      </c>
      <c r="BV46" s="29">
        <v>208</v>
      </c>
      <c r="BW46" s="29">
        <v>10867</v>
      </c>
      <c r="BX46" s="29">
        <v>11075</v>
      </c>
      <c r="BY46" s="29">
        <v>208</v>
      </c>
      <c r="BZ46" s="29">
        <v>10873</v>
      </c>
      <c r="CA46" s="29">
        <v>11081</v>
      </c>
      <c r="CB46" s="30">
        <v>100</v>
      </c>
      <c r="CC46" s="30">
        <v>99.944817437689693</v>
      </c>
      <c r="CD46" s="30">
        <v>99.945853262340947</v>
      </c>
      <c r="CE46" s="30">
        <v>0</v>
      </c>
      <c r="CF46" s="30">
        <v>5.5182562310309942E-2</v>
      </c>
      <c r="CG46" s="30">
        <v>5.4146737659056039E-2</v>
      </c>
      <c r="CH46" s="29">
        <v>242</v>
      </c>
      <c r="CI46" s="29">
        <v>10846</v>
      </c>
      <c r="CJ46" s="29">
        <v>11088</v>
      </c>
      <c r="CK46" s="29">
        <v>242</v>
      </c>
      <c r="CL46" s="29">
        <v>10848</v>
      </c>
      <c r="CM46" s="29">
        <v>11090</v>
      </c>
      <c r="CN46" s="30">
        <v>100</v>
      </c>
      <c r="CO46" s="30">
        <v>99.981563421828909</v>
      </c>
      <c r="CP46" s="30">
        <v>99.981965734896306</v>
      </c>
      <c r="CQ46" s="30">
        <v>0</v>
      </c>
      <c r="CR46" s="30">
        <v>1.8436578171091445E-2</v>
      </c>
      <c r="CS46" s="30">
        <v>1.8034265103697024E-2</v>
      </c>
      <c r="CT46" s="29">
        <v>235</v>
      </c>
      <c r="CU46" s="29">
        <v>10347</v>
      </c>
      <c r="CV46" s="29">
        <v>10582</v>
      </c>
      <c r="CW46" s="29">
        <v>235</v>
      </c>
      <c r="CX46" s="29">
        <v>10347</v>
      </c>
      <c r="CY46" s="29">
        <v>10582</v>
      </c>
      <c r="CZ46" s="30">
        <v>100</v>
      </c>
      <c r="DA46" s="30">
        <v>100</v>
      </c>
      <c r="DB46" s="30">
        <v>100</v>
      </c>
      <c r="DC46" s="30">
        <v>0</v>
      </c>
      <c r="DD46" s="30">
        <v>0</v>
      </c>
      <c r="DE46" s="30">
        <v>0</v>
      </c>
      <c r="DF46" s="29">
        <v>264</v>
      </c>
      <c r="DG46" s="29">
        <v>10466</v>
      </c>
      <c r="DH46" s="29">
        <v>10730</v>
      </c>
      <c r="DI46" s="29">
        <v>264</v>
      </c>
      <c r="DJ46" s="29">
        <v>10470</v>
      </c>
      <c r="DK46" s="29">
        <v>10734</v>
      </c>
      <c r="DL46" s="30">
        <v>100</v>
      </c>
      <c r="DM46" s="30">
        <v>99.961795606494746</v>
      </c>
      <c r="DN46" s="30">
        <v>99.962735233836412</v>
      </c>
      <c r="DO46" s="30">
        <v>0</v>
      </c>
      <c r="DP46" s="30">
        <v>3.8204393505253106E-2</v>
      </c>
      <c r="DQ46" s="30">
        <v>3.7264766163592325E-2</v>
      </c>
      <c r="DR46" s="29">
        <v>293</v>
      </c>
      <c r="DS46" s="29">
        <v>10408</v>
      </c>
      <c r="DT46" s="29">
        <v>10701</v>
      </c>
      <c r="DU46" s="29">
        <v>293</v>
      </c>
      <c r="DV46" s="29">
        <v>10469</v>
      </c>
      <c r="DW46" s="29">
        <v>10762</v>
      </c>
      <c r="DX46" s="30">
        <v>100</v>
      </c>
      <c r="DY46" s="30">
        <v>99.417327347406626</v>
      </c>
      <c r="DZ46" s="30">
        <v>99.433190856718085</v>
      </c>
      <c r="EA46" s="30">
        <v>0</v>
      </c>
      <c r="EB46" s="30">
        <v>0.58267265259337087</v>
      </c>
      <c r="EC46" s="30">
        <v>0.56680914328191778</v>
      </c>
      <c r="ED46" s="29">
        <v>320</v>
      </c>
      <c r="EE46" s="29">
        <v>10642</v>
      </c>
      <c r="EF46" s="29">
        <v>10962</v>
      </c>
      <c r="EG46" s="29">
        <v>320</v>
      </c>
      <c r="EH46" s="29">
        <v>10649</v>
      </c>
      <c r="EI46" s="29">
        <v>10969</v>
      </c>
      <c r="EJ46" s="30">
        <v>100</v>
      </c>
      <c r="EK46" s="30">
        <v>99.934266128274956</v>
      </c>
      <c r="EL46" s="30">
        <v>99.936183790682833</v>
      </c>
      <c r="EM46" s="30">
        <v>0</v>
      </c>
      <c r="EN46" s="30">
        <v>6.5733871725044607E-2</v>
      </c>
      <c r="EO46" s="30">
        <v>6.381620931716657E-2</v>
      </c>
      <c r="EP46" s="29">
        <v>336</v>
      </c>
      <c r="EQ46" s="29">
        <v>10865</v>
      </c>
      <c r="ER46" s="29">
        <v>11201</v>
      </c>
      <c r="ES46" s="29">
        <v>336</v>
      </c>
      <c r="ET46" s="29">
        <v>10883</v>
      </c>
      <c r="EU46" s="29">
        <v>11219</v>
      </c>
      <c r="EV46" s="30">
        <f t="shared" si="2"/>
        <v>100</v>
      </c>
      <c r="EW46" s="30">
        <f t="shared" si="3"/>
        <v>99.834604428925843</v>
      </c>
      <c r="EX46" s="30">
        <f t="shared" si="4"/>
        <v>99.839557892860327</v>
      </c>
      <c r="EY46" s="30">
        <f t="shared" si="5"/>
        <v>0</v>
      </c>
      <c r="EZ46" s="30">
        <f t="shared" si="6"/>
        <v>0.16539557107415234</v>
      </c>
      <c r="FA46" s="30">
        <f t="shared" si="7"/>
        <v>0.16044210713967377</v>
      </c>
    </row>
    <row r="47" spans="1:157">
      <c r="A47" s="28" t="s">
        <v>44</v>
      </c>
      <c r="B47" s="29">
        <v>0</v>
      </c>
      <c r="C47" s="29">
        <v>734</v>
      </c>
      <c r="D47" s="29">
        <v>734</v>
      </c>
      <c r="E47" s="29">
        <v>0</v>
      </c>
      <c r="F47" s="29">
        <v>767</v>
      </c>
      <c r="G47" s="29">
        <v>767</v>
      </c>
      <c r="H47" s="30" t="s">
        <v>78</v>
      </c>
      <c r="I47" s="30">
        <v>95.697522816166881</v>
      </c>
      <c r="J47" s="30">
        <v>95.697522816166881</v>
      </c>
      <c r="K47" s="30" t="s">
        <v>78</v>
      </c>
      <c r="L47" s="30">
        <v>4.3024771838331155</v>
      </c>
      <c r="M47" s="30">
        <v>4.3024771838331155</v>
      </c>
      <c r="N47" s="29">
        <v>0</v>
      </c>
      <c r="O47" s="29">
        <v>706</v>
      </c>
      <c r="P47" s="29">
        <v>706</v>
      </c>
      <c r="Q47" s="29">
        <v>0</v>
      </c>
      <c r="R47" s="29">
        <v>747</v>
      </c>
      <c r="S47" s="29">
        <v>747</v>
      </c>
      <c r="T47" s="30" t="s">
        <v>78</v>
      </c>
      <c r="U47" s="30">
        <v>94.511378848728242</v>
      </c>
      <c r="V47" s="30">
        <v>94.511378848728242</v>
      </c>
      <c r="W47" s="30" t="s">
        <v>78</v>
      </c>
      <c r="X47" s="30">
        <v>5.4886211512717535</v>
      </c>
      <c r="Y47" s="30">
        <v>5.4886211512717535</v>
      </c>
      <c r="Z47" s="29">
        <v>0</v>
      </c>
      <c r="AA47" s="29">
        <v>732</v>
      </c>
      <c r="AB47" s="29">
        <v>732</v>
      </c>
      <c r="AC47" s="29">
        <v>0</v>
      </c>
      <c r="AD47" s="29">
        <v>751</v>
      </c>
      <c r="AE47" s="29">
        <v>751</v>
      </c>
      <c r="AF47" s="30" t="s">
        <v>78</v>
      </c>
      <c r="AG47" s="30">
        <v>97.470039946737685</v>
      </c>
      <c r="AH47" s="30">
        <v>97.470039946737685</v>
      </c>
      <c r="AI47" s="30" t="s">
        <v>78</v>
      </c>
      <c r="AJ47" s="30">
        <v>2.5299600532623168</v>
      </c>
      <c r="AK47" s="30">
        <v>2.5299600532623168</v>
      </c>
      <c r="AL47" s="29">
        <v>0</v>
      </c>
      <c r="AM47" s="29">
        <v>740</v>
      </c>
      <c r="AN47" s="29">
        <v>740</v>
      </c>
      <c r="AO47" s="29">
        <v>0</v>
      </c>
      <c r="AP47" s="29">
        <v>747</v>
      </c>
      <c r="AQ47" s="29">
        <v>747</v>
      </c>
      <c r="AR47" s="30" t="s">
        <v>78</v>
      </c>
      <c r="AS47" s="30">
        <v>99.062918340026769</v>
      </c>
      <c r="AT47" s="30">
        <v>99.062918340026769</v>
      </c>
      <c r="AU47" s="30" t="s">
        <v>78</v>
      </c>
      <c r="AV47" s="30">
        <v>0.93708165997322623</v>
      </c>
      <c r="AW47" s="30">
        <v>0.93708165997322623</v>
      </c>
      <c r="AX47" s="29">
        <v>0</v>
      </c>
      <c r="AY47" s="29">
        <v>747</v>
      </c>
      <c r="AZ47" s="29">
        <v>747</v>
      </c>
      <c r="BA47" s="29">
        <v>0</v>
      </c>
      <c r="BB47" s="29">
        <v>749</v>
      </c>
      <c r="BC47" s="29">
        <v>749</v>
      </c>
      <c r="BD47" s="30" t="s">
        <v>78</v>
      </c>
      <c r="BE47" s="30">
        <v>99.732977303070754</v>
      </c>
      <c r="BF47" s="30">
        <v>99.732977303070754</v>
      </c>
      <c r="BG47" s="30" t="s">
        <v>78</v>
      </c>
      <c r="BH47" s="30">
        <v>0.26702269692923897</v>
      </c>
      <c r="BI47" s="30">
        <v>0.26702269692923897</v>
      </c>
      <c r="BJ47" s="29">
        <v>0</v>
      </c>
      <c r="BK47" s="29">
        <v>755</v>
      </c>
      <c r="BL47" s="29">
        <v>755</v>
      </c>
      <c r="BM47" s="29">
        <v>0</v>
      </c>
      <c r="BN47" s="29">
        <v>756</v>
      </c>
      <c r="BO47" s="29">
        <v>756</v>
      </c>
      <c r="BP47" s="30" t="s">
        <v>78</v>
      </c>
      <c r="BQ47" s="30">
        <v>99.867724867724874</v>
      </c>
      <c r="BR47" s="30">
        <v>99.867724867724874</v>
      </c>
      <c r="BS47" s="30" t="s">
        <v>78</v>
      </c>
      <c r="BT47" s="30">
        <v>0.13227513227513227</v>
      </c>
      <c r="BU47" s="30">
        <v>0.13227513227513227</v>
      </c>
      <c r="BV47" s="29">
        <v>0</v>
      </c>
      <c r="BW47" s="29">
        <v>721</v>
      </c>
      <c r="BX47" s="29">
        <v>721</v>
      </c>
      <c r="BY47" s="29">
        <v>0</v>
      </c>
      <c r="BZ47" s="29">
        <v>722</v>
      </c>
      <c r="CA47" s="29">
        <v>722</v>
      </c>
      <c r="CB47" s="30" t="s">
        <v>78</v>
      </c>
      <c r="CC47" s="30">
        <v>99.86149584487535</v>
      </c>
      <c r="CD47" s="30">
        <v>99.86149584487535</v>
      </c>
      <c r="CE47" s="30" t="s">
        <v>78</v>
      </c>
      <c r="CF47" s="30">
        <v>0.13850415512465375</v>
      </c>
      <c r="CG47" s="30">
        <v>0.13850415512465375</v>
      </c>
      <c r="CH47" s="29">
        <v>0</v>
      </c>
      <c r="CI47" s="29">
        <v>712</v>
      </c>
      <c r="CJ47" s="29">
        <v>712</v>
      </c>
      <c r="CK47" s="29">
        <v>0</v>
      </c>
      <c r="CL47" s="29">
        <v>712</v>
      </c>
      <c r="CM47" s="29">
        <v>712</v>
      </c>
      <c r="CN47" s="30" t="s">
        <v>78</v>
      </c>
      <c r="CO47" s="30">
        <v>100</v>
      </c>
      <c r="CP47" s="30">
        <v>100</v>
      </c>
      <c r="CQ47" s="30" t="s">
        <v>78</v>
      </c>
      <c r="CR47" s="30">
        <v>0</v>
      </c>
      <c r="CS47" s="30">
        <v>0</v>
      </c>
      <c r="CT47" s="29">
        <v>0</v>
      </c>
      <c r="CU47" s="29">
        <v>649</v>
      </c>
      <c r="CV47" s="29">
        <v>649</v>
      </c>
      <c r="CW47" s="29">
        <v>0</v>
      </c>
      <c r="CX47" s="29">
        <v>649</v>
      </c>
      <c r="CY47" s="29">
        <v>649</v>
      </c>
      <c r="CZ47" s="30" t="s">
        <v>78</v>
      </c>
      <c r="DA47" s="30">
        <v>100</v>
      </c>
      <c r="DB47" s="30">
        <v>100</v>
      </c>
      <c r="DC47" s="30" t="s">
        <v>78</v>
      </c>
      <c r="DD47" s="30">
        <v>0</v>
      </c>
      <c r="DE47" s="30">
        <v>0</v>
      </c>
      <c r="DF47" s="29">
        <v>0</v>
      </c>
      <c r="DG47" s="29">
        <v>618</v>
      </c>
      <c r="DH47" s="29">
        <v>618</v>
      </c>
      <c r="DI47" s="29">
        <v>0</v>
      </c>
      <c r="DJ47" s="29">
        <v>618</v>
      </c>
      <c r="DK47" s="29">
        <v>618</v>
      </c>
      <c r="DL47" s="30">
        <v>0</v>
      </c>
      <c r="DM47" s="30">
        <v>100</v>
      </c>
      <c r="DN47" s="30">
        <v>100</v>
      </c>
      <c r="DO47" s="30">
        <v>0</v>
      </c>
      <c r="DP47" s="30">
        <v>0</v>
      </c>
      <c r="DQ47" s="30">
        <v>0</v>
      </c>
      <c r="DR47" s="29">
        <v>0</v>
      </c>
      <c r="DS47" s="29">
        <v>598</v>
      </c>
      <c r="DT47" s="29">
        <v>598</v>
      </c>
      <c r="DU47" s="29">
        <v>0</v>
      </c>
      <c r="DV47" s="29">
        <v>604</v>
      </c>
      <c r="DW47" s="29">
        <v>604</v>
      </c>
      <c r="DX47" s="30">
        <v>0</v>
      </c>
      <c r="DY47" s="30">
        <v>99.006622516556291</v>
      </c>
      <c r="DZ47" s="30">
        <v>99.006622516556291</v>
      </c>
      <c r="EA47" s="30">
        <v>0</v>
      </c>
      <c r="EB47" s="30">
        <v>0.99337748344370869</v>
      </c>
      <c r="EC47" s="30">
        <v>0.99337748344370869</v>
      </c>
      <c r="ED47" s="29"/>
      <c r="EE47" s="29">
        <v>607</v>
      </c>
      <c r="EF47" s="29">
        <v>607</v>
      </c>
      <c r="EG47" s="29"/>
      <c r="EH47" s="29">
        <v>610</v>
      </c>
      <c r="EI47" s="29">
        <v>610</v>
      </c>
      <c r="EJ47" s="30"/>
      <c r="EK47" s="30">
        <v>99.508196721311464</v>
      </c>
      <c r="EL47" s="30">
        <v>99.508196721311464</v>
      </c>
      <c r="EM47" s="30"/>
      <c r="EN47" s="30">
        <v>0.49180327868852464</v>
      </c>
      <c r="EO47" s="30">
        <v>0.49180327868852464</v>
      </c>
      <c r="EP47" s="29"/>
      <c r="EQ47" s="29">
        <v>619</v>
      </c>
      <c r="ER47" s="29">
        <v>619</v>
      </c>
      <c r="ES47" s="29"/>
      <c r="ET47" s="29">
        <v>622</v>
      </c>
      <c r="EU47" s="29">
        <v>622</v>
      </c>
      <c r="EV47" s="30"/>
      <c r="EW47" s="30">
        <f t="shared" si="3"/>
        <v>99.517684887459808</v>
      </c>
      <c r="EX47" s="30">
        <f t="shared" si="4"/>
        <v>99.517684887459808</v>
      </c>
      <c r="EY47" s="30"/>
      <c r="EZ47" s="30">
        <f t="shared" si="6"/>
        <v>0.48231511254019299</v>
      </c>
      <c r="FA47" s="30">
        <f t="shared" si="7"/>
        <v>0.48231511254019299</v>
      </c>
    </row>
    <row r="48" spans="1:157">
      <c r="A48" s="28" t="s">
        <v>45</v>
      </c>
      <c r="B48" s="29">
        <v>701</v>
      </c>
      <c r="C48" s="29">
        <v>22241</v>
      </c>
      <c r="D48" s="29">
        <v>22942</v>
      </c>
      <c r="E48" s="29">
        <v>704</v>
      </c>
      <c r="F48" s="29">
        <v>23599</v>
      </c>
      <c r="G48" s="29">
        <v>24303</v>
      </c>
      <c r="H48" s="30">
        <v>99.57386363636364</v>
      </c>
      <c r="I48" s="30">
        <v>94.245518877918556</v>
      </c>
      <c r="J48" s="30">
        <v>94.399868329012875</v>
      </c>
      <c r="K48" s="30">
        <v>0.42613636363636359</v>
      </c>
      <c r="L48" s="30">
        <v>5.7544811220814447</v>
      </c>
      <c r="M48" s="30">
        <v>5.6001316709871203</v>
      </c>
      <c r="N48" s="29">
        <v>695</v>
      </c>
      <c r="O48" s="29">
        <v>22294</v>
      </c>
      <c r="P48" s="29">
        <v>22989</v>
      </c>
      <c r="Q48" s="29">
        <v>703</v>
      </c>
      <c r="R48" s="29">
        <v>23595</v>
      </c>
      <c r="S48" s="29">
        <v>24298</v>
      </c>
      <c r="T48" s="30">
        <v>98.862019914651484</v>
      </c>
      <c r="U48" s="30">
        <v>94.48611994066539</v>
      </c>
      <c r="V48" s="30">
        <v>94.61272532718742</v>
      </c>
      <c r="W48" s="30">
        <v>1.1379800853485065</v>
      </c>
      <c r="X48" s="30">
        <v>5.5138800593346051</v>
      </c>
      <c r="Y48" s="30">
        <v>5.3872746728125778</v>
      </c>
      <c r="Z48" s="29">
        <v>780</v>
      </c>
      <c r="AA48" s="29">
        <v>24494</v>
      </c>
      <c r="AB48" s="29">
        <v>25274</v>
      </c>
      <c r="AC48" s="29">
        <v>788</v>
      </c>
      <c r="AD48" s="29">
        <v>25400</v>
      </c>
      <c r="AE48" s="29">
        <v>26188</v>
      </c>
      <c r="AF48" s="30">
        <v>98.984771573604064</v>
      </c>
      <c r="AG48" s="30">
        <v>96.433070866141733</v>
      </c>
      <c r="AH48" s="30">
        <v>96.50985184053765</v>
      </c>
      <c r="AI48" s="30">
        <v>1.015228426395939</v>
      </c>
      <c r="AJ48" s="30">
        <v>3.5669291338582676</v>
      </c>
      <c r="AK48" s="30">
        <v>3.4901481594623496</v>
      </c>
      <c r="AL48" s="29">
        <v>797</v>
      </c>
      <c r="AM48" s="29">
        <v>25489</v>
      </c>
      <c r="AN48" s="29">
        <v>26286</v>
      </c>
      <c r="AO48" s="29">
        <v>797</v>
      </c>
      <c r="AP48" s="29">
        <v>25857</v>
      </c>
      <c r="AQ48" s="29">
        <v>26654</v>
      </c>
      <c r="AR48" s="30">
        <v>100</v>
      </c>
      <c r="AS48" s="30">
        <v>98.576787717059204</v>
      </c>
      <c r="AT48" s="30">
        <v>98.619344188489535</v>
      </c>
      <c r="AU48" s="30">
        <v>0</v>
      </c>
      <c r="AV48" s="30">
        <v>1.4232122829407898</v>
      </c>
      <c r="AW48" s="30">
        <v>1.3806558115104675</v>
      </c>
      <c r="AX48" s="29">
        <v>895</v>
      </c>
      <c r="AY48" s="29">
        <v>26087</v>
      </c>
      <c r="AZ48" s="29">
        <v>26982</v>
      </c>
      <c r="BA48" s="29">
        <v>896</v>
      </c>
      <c r="BB48" s="29">
        <v>26349</v>
      </c>
      <c r="BC48" s="29">
        <v>27245</v>
      </c>
      <c r="BD48" s="30">
        <v>99.888392857142861</v>
      </c>
      <c r="BE48" s="30">
        <v>99.005654863562185</v>
      </c>
      <c r="BF48" s="30">
        <v>99.034685263351079</v>
      </c>
      <c r="BG48" s="30">
        <v>0.11160714285714285</v>
      </c>
      <c r="BH48" s="30">
        <v>0.99434513643781552</v>
      </c>
      <c r="BI48" s="30">
        <v>0.96531473664892631</v>
      </c>
      <c r="BJ48" s="29">
        <v>942</v>
      </c>
      <c r="BK48" s="29">
        <v>26322</v>
      </c>
      <c r="BL48" s="29">
        <v>27264</v>
      </c>
      <c r="BM48" s="29">
        <v>943</v>
      </c>
      <c r="BN48" s="29">
        <v>26603</v>
      </c>
      <c r="BO48" s="29">
        <v>27546</v>
      </c>
      <c r="BP48" s="30">
        <v>99.893955461293743</v>
      </c>
      <c r="BQ48" s="30">
        <v>98.943728150960425</v>
      </c>
      <c r="BR48" s="30">
        <v>98.976257895883251</v>
      </c>
      <c r="BS48" s="30">
        <v>0.10604453870625664</v>
      </c>
      <c r="BT48" s="30">
        <v>1.0562718490395819</v>
      </c>
      <c r="BU48" s="30">
        <v>1.0237421041167503</v>
      </c>
      <c r="BV48" s="29">
        <v>995</v>
      </c>
      <c r="BW48" s="29">
        <v>26618</v>
      </c>
      <c r="BX48" s="29">
        <v>27613</v>
      </c>
      <c r="BY48" s="29">
        <v>995</v>
      </c>
      <c r="BZ48" s="29">
        <v>26690</v>
      </c>
      <c r="CA48" s="29">
        <v>27685</v>
      </c>
      <c r="CB48" s="30">
        <v>100</v>
      </c>
      <c r="CC48" s="30">
        <v>99.730236043461971</v>
      </c>
      <c r="CD48" s="30">
        <v>99.739931370778407</v>
      </c>
      <c r="CE48" s="30">
        <v>0</v>
      </c>
      <c r="CF48" s="30">
        <v>0.26976395653802926</v>
      </c>
      <c r="CG48" s="30">
        <v>0.26006862922160012</v>
      </c>
      <c r="CH48" s="29">
        <v>1076</v>
      </c>
      <c r="CI48" s="29">
        <v>26094</v>
      </c>
      <c r="CJ48" s="29">
        <v>27170</v>
      </c>
      <c r="CK48" s="29">
        <v>1076</v>
      </c>
      <c r="CL48" s="29">
        <v>26185</v>
      </c>
      <c r="CM48" s="29">
        <v>27261</v>
      </c>
      <c r="CN48" s="30">
        <v>100</v>
      </c>
      <c r="CO48" s="30">
        <v>99.652472789765127</v>
      </c>
      <c r="CP48" s="30">
        <v>99.666189794945154</v>
      </c>
      <c r="CQ48" s="30">
        <v>0</v>
      </c>
      <c r="CR48" s="30">
        <v>0.34752721023486732</v>
      </c>
      <c r="CS48" s="30">
        <v>0.33381020505484027</v>
      </c>
      <c r="CT48" s="29">
        <v>1079</v>
      </c>
      <c r="CU48" s="29">
        <v>25595</v>
      </c>
      <c r="CV48" s="29">
        <v>26674</v>
      </c>
      <c r="CW48" s="29">
        <v>1079</v>
      </c>
      <c r="CX48" s="29">
        <v>25711</v>
      </c>
      <c r="CY48" s="29">
        <v>26790</v>
      </c>
      <c r="CZ48" s="30">
        <v>100</v>
      </c>
      <c r="DA48" s="30">
        <v>99.548831239547269</v>
      </c>
      <c r="DB48" s="30">
        <v>99.567002612915275</v>
      </c>
      <c r="DC48" s="30">
        <v>0</v>
      </c>
      <c r="DD48" s="30">
        <v>0.45116876045272453</v>
      </c>
      <c r="DE48" s="30">
        <v>0.43299738708473307</v>
      </c>
      <c r="DF48" s="29">
        <v>1082</v>
      </c>
      <c r="DG48" s="29">
        <v>25152</v>
      </c>
      <c r="DH48" s="29">
        <v>26234</v>
      </c>
      <c r="DI48" s="29">
        <v>1088</v>
      </c>
      <c r="DJ48" s="29">
        <v>25248</v>
      </c>
      <c r="DK48" s="29">
        <v>26336</v>
      </c>
      <c r="DL48" s="30">
        <v>99.44852941176471</v>
      </c>
      <c r="DM48" s="30">
        <v>99.619771863117862</v>
      </c>
      <c r="DN48" s="30">
        <v>99.612697448359654</v>
      </c>
      <c r="DO48" s="30">
        <v>0.55147058823529416</v>
      </c>
      <c r="DP48" s="30">
        <v>0.38022813688212925</v>
      </c>
      <c r="DQ48" s="30">
        <v>0.38730255164034022</v>
      </c>
      <c r="DR48" s="29">
        <v>1048</v>
      </c>
      <c r="DS48" s="29">
        <v>24698</v>
      </c>
      <c r="DT48" s="29">
        <v>25746</v>
      </c>
      <c r="DU48" s="29">
        <v>1048</v>
      </c>
      <c r="DV48" s="29">
        <v>24922</v>
      </c>
      <c r="DW48" s="29">
        <v>25970</v>
      </c>
      <c r="DX48" s="30">
        <v>100</v>
      </c>
      <c r="DY48" s="30">
        <v>99.10119573067972</v>
      </c>
      <c r="DZ48" s="30">
        <v>99.137466307277634</v>
      </c>
      <c r="EA48" s="30">
        <v>0</v>
      </c>
      <c r="EB48" s="30">
        <v>0.89880426932027924</v>
      </c>
      <c r="EC48" s="30">
        <v>0.86253369272237201</v>
      </c>
      <c r="ED48" s="29">
        <v>1098</v>
      </c>
      <c r="EE48" s="29">
        <v>24732</v>
      </c>
      <c r="EF48" s="29">
        <v>25830</v>
      </c>
      <c r="EG48" s="29">
        <v>1098</v>
      </c>
      <c r="EH48" s="29">
        <v>24859</v>
      </c>
      <c r="EI48" s="29">
        <v>25957</v>
      </c>
      <c r="EJ48" s="30">
        <v>100</v>
      </c>
      <c r="EK48" s="30">
        <v>99.489118629067946</v>
      </c>
      <c r="EL48" s="30">
        <v>99.510729283045038</v>
      </c>
      <c r="EM48" s="30">
        <v>0</v>
      </c>
      <c r="EN48" s="30">
        <v>0.51088137093205677</v>
      </c>
      <c r="EO48" s="30">
        <v>0.48927071695496394</v>
      </c>
      <c r="EP48" s="29">
        <v>1141</v>
      </c>
      <c r="EQ48" s="29">
        <v>24808</v>
      </c>
      <c r="ER48" s="29">
        <v>25949</v>
      </c>
      <c r="ES48" s="29">
        <v>1150</v>
      </c>
      <c r="ET48" s="29">
        <v>24887</v>
      </c>
      <c r="EU48" s="29">
        <v>26037</v>
      </c>
      <c r="EV48" s="30">
        <f t="shared" si="2"/>
        <v>99.217391304347828</v>
      </c>
      <c r="EW48" s="30">
        <f t="shared" si="3"/>
        <v>99.682565194679952</v>
      </c>
      <c r="EX48" s="30">
        <f t="shared" si="4"/>
        <v>99.662019433882548</v>
      </c>
      <c r="EY48" s="30">
        <f t="shared" si="5"/>
        <v>0.78260869565217395</v>
      </c>
      <c r="EZ48" s="30">
        <f t="shared" si="6"/>
        <v>0.31743480532004664</v>
      </c>
      <c r="FA48" s="30">
        <f t="shared" si="7"/>
        <v>0.33798056611744826</v>
      </c>
    </row>
    <row r="49" spans="1:157">
      <c r="A49" s="28" t="s">
        <v>46</v>
      </c>
      <c r="B49" s="29">
        <v>0</v>
      </c>
      <c r="C49" s="29">
        <v>1445</v>
      </c>
      <c r="D49" s="29">
        <v>1445</v>
      </c>
      <c r="E49" s="29">
        <v>0</v>
      </c>
      <c r="F49" s="29">
        <v>1490</v>
      </c>
      <c r="G49" s="29">
        <v>1490</v>
      </c>
      <c r="H49" s="30" t="s">
        <v>78</v>
      </c>
      <c r="I49" s="30">
        <v>96.979865771812086</v>
      </c>
      <c r="J49" s="30">
        <v>96.979865771812086</v>
      </c>
      <c r="K49" s="30" t="s">
        <v>78</v>
      </c>
      <c r="L49" s="30">
        <v>3.0201342281879198</v>
      </c>
      <c r="M49" s="30">
        <v>3.0201342281879198</v>
      </c>
      <c r="N49" s="29">
        <v>0</v>
      </c>
      <c r="O49" s="29">
        <v>1488</v>
      </c>
      <c r="P49" s="29">
        <v>1488</v>
      </c>
      <c r="Q49" s="29">
        <v>0</v>
      </c>
      <c r="R49" s="29">
        <v>1527</v>
      </c>
      <c r="S49" s="29">
        <v>1527</v>
      </c>
      <c r="T49" s="30" t="s">
        <v>78</v>
      </c>
      <c r="U49" s="30">
        <v>97.445972495088412</v>
      </c>
      <c r="V49" s="30">
        <v>97.445972495088412</v>
      </c>
      <c r="W49" s="30" t="s">
        <v>78</v>
      </c>
      <c r="X49" s="30">
        <v>2.5540275049115913</v>
      </c>
      <c r="Y49" s="30">
        <v>2.5540275049115913</v>
      </c>
      <c r="Z49" s="29">
        <v>0</v>
      </c>
      <c r="AA49" s="29">
        <v>1541</v>
      </c>
      <c r="AB49" s="29">
        <v>1541</v>
      </c>
      <c r="AC49" s="29">
        <v>0</v>
      </c>
      <c r="AD49" s="29">
        <v>1580</v>
      </c>
      <c r="AE49" s="29">
        <v>1580</v>
      </c>
      <c r="AF49" s="30" t="s">
        <v>78</v>
      </c>
      <c r="AG49" s="30">
        <v>97.531645569620252</v>
      </c>
      <c r="AH49" s="30">
        <v>97.531645569620252</v>
      </c>
      <c r="AI49" s="30" t="s">
        <v>78</v>
      </c>
      <c r="AJ49" s="30">
        <v>2.4683544303797467</v>
      </c>
      <c r="AK49" s="30">
        <v>2.4683544303797467</v>
      </c>
      <c r="AL49" s="29">
        <v>0</v>
      </c>
      <c r="AM49" s="29">
        <v>1517</v>
      </c>
      <c r="AN49" s="29">
        <v>1517</v>
      </c>
      <c r="AO49" s="29">
        <v>0</v>
      </c>
      <c r="AP49" s="29">
        <v>1548</v>
      </c>
      <c r="AQ49" s="29">
        <v>1548</v>
      </c>
      <c r="AR49" s="30" t="s">
        <v>78</v>
      </c>
      <c r="AS49" s="30">
        <v>97.997416020671835</v>
      </c>
      <c r="AT49" s="30">
        <v>97.997416020671835</v>
      </c>
      <c r="AU49" s="30" t="s">
        <v>78</v>
      </c>
      <c r="AV49" s="30">
        <v>2.0025839793281652</v>
      </c>
      <c r="AW49" s="30">
        <v>2.0025839793281652</v>
      </c>
      <c r="AX49" s="29">
        <v>0</v>
      </c>
      <c r="AY49" s="29">
        <v>1526</v>
      </c>
      <c r="AZ49" s="29">
        <v>1526</v>
      </c>
      <c r="BA49" s="29">
        <v>0</v>
      </c>
      <c r="BB49" s="29">
        <v>1543</v>
      </c>
      <c r="BC49" s="29">
        <v>1543</v>
      </c>
      <c r="BD49" s="30" t="s">
        <v>78</v>
      </c>
      <c r="BE49" s="30">
        <v>98.898250162022038</v>
      </c>
      <c r="BF49" s="30">
        <v>98.898250162022038</v>
      </c>
      <c r="BG49" s="30" t="s">
        <v>78</v>
      </c>
      <c r="BH49" s="30">
        <v>1.1017498379779649</v>
      </c>
      <c r="BI49" s="30">
        <v>1.1017498379779649</v>
      </c>
      <c r="BJ49" s="29">
        <v>0</v>
      </c>
      <c r="BK49" s="29">
        <v>1583</v>
      </c>
      <c r="BL49" s="29">
        <v>1583</v>
      </c>
      <c r="BM49" s="29">
        <v>0</v>
      </c>
      <c r="BN49" s="29">
        <v>1600</v>
      </c>
      <c r="BO49" s="29">
        <v>1600</v>
      </c>
      <c r="BP49" s="30" t="s">
        <v>78</v>
      </c>
      <c r="BQ49" s="30">
        <v>98.9375</v>
      </c>
      <c r="BR49" s="30">
        <v>98.9375</v>
      </c>
      <c r="BS49" s="30" t="s">
        <v>78</v>
      </c>
      <c r="BT49" s="30">
        <v>1.0625</v>
      </c>
      <c r="BU49" s="30">
        <v>1.0625</v>
      </c>
      <c r="BV49" s="29">
        <v>0</v>
      </c>
      <c r="BW49" s="29">
        <v>1570</v>
      </c>
      <c r="BX49" s="29">
        <v>1570</v>
      </c>
      <c r="BY49" s="29">
        <v>0</v>
      </c>
      <c r="BZ49" s="29">
        <v>1579</v>
      </c>
      <c r="CA49" s="29">
        <v>1579</v>
      </c>
      <c r="CB49" s="30" t="s">
        <v>78</v>
      </c>
      <c r="CC49" s="30">
        <v>99.430018999366681</v>
      </c>
      <c r="CD49" s="30">
        <v>99.430018999366681</v>
      </c>
      <c r="CE49" s="30" t="s">
        <v>78</v>
      </c>
      <c r="CF49" s="30">
        <v>0.56998100063331225</v>
      </c>
      <c r="CG49" s="30">
        <v>0.56998100063331225</v>
      </c>
      <c r="CH49" s="29">
        <v>0</v>
      </c>
      <c r="CI49" s="29">
        <v>1508</v>
      </c>
      <c r="CJ49" s="29">
        <v>1508</v>
      </c>
      <c r="CK49" s="29">
        <v>0</v>
      </c>
      <c r="CL49" s="29">
        <v>1511</v>
      </c>
      <c r="CM49" s="29">
        <v>1511</v>
      </c>
      <c r="CN49" s="30" t="s">
        <v>78</v>
      </c>
      <c r="CO49" s="30">
        <v>99.801455989410982</v>
      </c>
      <c r="CP49" s="30">
        <v>99.801455989410982</v>
      </c>
      <c r="CQ49" s="30" t="s">
        <v>78</v>
      </c>
      <c r="CR49" s="30">
        <v>0.19854401058901389</v>
      </c>
      <c r="CS49" s="30">
        <v>0.19854401058901389</v>
      </c>
      <c r="CT49" s="29">
        <v>0</v>
      </c>
      <c r="CU49" s="29">
        <v>1468</v>
      </c>
      <c r="CV49" s="29">
        <v>1468</v>
      </c>
      <c r="CW49" s="29">
        <v>0</v>
      </c>
      <c r="CX49" s="29">
        <v>1472</v>
      </c>
      <c r="CY49" s="29">
        <v>1472</v>
      </c>
      <c r="CZ49" s="30" t="s">
        <v>78</v>
      </c>
      <c r="DA49" s="30">
        <v>99.728260869565219</v>
      </c>
      <c r="DB49" s="30">
        <v>99.728260869565219</v>
      </c>
      <c r="DC49" s="30" t="s">
        <v>78</v>
      </c>
      <c r="DD49" s="30">
        <v>0.27173913043478259</v>
      </c>
      <c r="DE49" s="30">
        <v>0.27173913043478259</v>
      </c>
      <c r="DF49" s="29">
        <v>0</v>
      </c>
      <c r="DG49" s="29">
        <v>1403</v>
      </c>
      <c r="DH49" s="29">
        <v>1403</v>
      </c>
      <c r="DI49" s="29">
        <v>0</v>
      </c>
      <c r="DJ49" s="29">
        <v>1404</v>
      </c>
      <c r="DK49" s="29">
        <v>1404</v>
      </c>
      <c r="DL49" s="30">
        <v>0</v>
      </c>
      <c r="DM49" s="30">
        <v>99.928774928774928</v>
      </c>
      <c r="DN49" s="30">
        <v>99.928774928774928</v>
      </c>
      <c r="DO49" s="30">
        <v>0</v>
      </c>
      <c r="DP49" s="30">
        <v>7.1225071225071226E-2</v>
      </c>
      <c r="DQ49" s="30">
        <v>7.1225071225071226E-2</v>
      </c>
      <c r="DR49" s="29">
        <v>0</v>
      </c>
      <c r="DS49" s="29">
        <v>1349</v>
      </c>
      <c r="DT49" s="29">
        <v>1349</v>
      </c>
      <c r="DU49" s="29">
        <v>0</v>
      </c>
      <c r="DV49" s="29">
        <v>1352</v>
      </c>
      <c r="DW49" s="29">
        <v>1352</v>
      </c>
      <c r="DX49" s="30">
        <v>0</v>
      </c>
      <c r="DY49" s="30">
        <v>99.778106508875737</v>
      </c>
      <c r="DZ49" s="30">
        <v>99.778106508875737</v>
      </c>
      <c r="EA49" s="30">
        <v>0</v>
      </c>
      <c r="EB49" s="30">
        <v>0.22189349112426035</v>
      </c>
      <c r="EC49" s="30">
        <v>0.22189349112426035</v>
      </c>
      <c r="ED49" s="29"/>
      <c r="EE49" s="29">
        <v>1347</v>
      </c>
      <c r="EF49" s="29">
        <v>1347</v>
      </c>
      <c r="EG49" s="29"/>
      <c r="EH49" s="29">
        <v>1351</v>
      </c>
      <c r="EI49" s="29">
        <v>1351</v>
      </c>
      <c r="EJ49" s="30"/>
      <c r="EK49" s="30">
        <v>99.703923019985197</v>
      </c>
      <c r="EL49" s="30">
        <v>99.703923019985197</v>
      </c>
      <c r="EM49" s="30"/>
      <c r="EN49" s="30">
        <v>0.29607698001480381</v>
      </c>
      <c r="EO49" s="30">
        <v>0.29607698001480381</v>
      </c>
      <c r="EP49" s="29"/>
      <c r="EQ49" s="29">
        <v>1361</v>
      </c>
      <c r="ER49" s="29">
        <v>1361</v>
      </c>
      <c r="ES49" s="29"/>
      <c r="ET49" s="29">
        <v>1361</v>
      </c>
      <c r="EU49" s="29">
        <v>1361</v>
      </c>
      <c r="EV49" s="30"/>
      <c r="EW49" s="30">
        <f t="shared" si="3"/>
        <v>100</v>
      </c>
      <c r="EX49" s="30">
        <f t="shared" si="4"/>
        <v>100</v>
      </c>
      <c r="EY49" s="30"/>
      <c r="EZ49" s="30">
        <f t="shared" si="6"/>
        <v>0</v>
      </c>
      <c r="FA49" s="30">
        <f t="shared" si="7"/>
        <v>0</v>
      </c>
    </row>
    <row r="50" spans="1:157">
      <c r="A50" s="28" t="s">
        <v>47</v>
      </c>
      <c r="B50" s="29">
        <v>237</v>
      </c>
      <c r="C50" s="29">
        <v>4197</v>
      </c>
      <c r="D50" s="29">
        <v>4434</v>
      </c>
      <c r="E50" s="29">
        <v>238</v>
      </c>
      <c r="F50" s="29">
        <v>4441</v>
      </c>
      <c r="G50" s="29">
        <v>4679</v>
      </c>
      <c r="H50" s="30">
        <v>99.579831932773118</v>
      </c>
      <c r="I50" s="30">
        <v>94.505741950011256</v>
      </c>
      <c r="J50" s="30">
        <v>94.763838427014321</v>
      </c>
      <c r="K50" s="30">
        <v>0.42016806722689076</v>
      </c>
      <c r="L50" s="30">
        <v>5.4942580499887415</v>
      </c>
      <c r="M50" s="30">
        <v>5.2361615729856803</v>
      </c>
      <c r="N50" s="29">
        <v>228</v>
      </c>
      <c r="O50" s="29">
        <v>4096</v>
      </c>
      <c r="P50" s="29">
        <v>4324</v>
      </c>
      <c r="Q50" s="29">
        <v>228</v>
      </c>
      <c r="R50" s="29">
        <v>4355</v>
      </c>
      <c r="S50" s="29">
        <v>4583</v>
      </c>
      <c r="T50" s="30">
        <v>100</v>
      </c>
      <c r="U50" s="30">
        <v>94.052812858783014</v>
      </c>
      <c r="V50" s="30">
        <v>94.348679903993016</v>
      </c>
      <c r="W50" s="30">
        <v>0</v>
      </c>
      <c r="X50" s="30">
        <v>5.9471871412169914</v>
      </c>
      <c r="Y50" s="30">
        <v>5.651320096006982</v>
      </c>
      <c r="Z50" s="29">
        <v>219</v>
      </c>
      <c r="AA50" s="29">
        <v>4277</v>
      </c>
      <c r="AB50" s="29">
        <v>4496</v>
      </c>
      <c r="AC50" s="29">
        <v>219</v>
      </c>
      <c r="AD50" s="29">
        <v>4394</v>
      </c>
      <c r="AE50" s="29">
        <v>4613</v>
      </c>
      <c r="AF50" s="30">
        <v>100</v>
      </c>
      <c r="AG50" s="30">
        <v>97.337278106508876</v>
      </c>
      <c r="AH50" s="30">
        <v>97.463689572946024</v>
      </c>
      <c r="AI50" s="30">
        <v>0</v>
      </c>
      <c r="AJ50" s="30">
        <v>2.6627218934911245</v>
      </c>
      <c r="AK50" s="30">
        <v>2.5363104270539778</v>
      </c>
      <c r="AL50" s="29">
        <v>207</v>
      </c>
      <c r="AM50" s="29">
        <v>4265</v>
      </c>
      <c r="AN50" s="29">
        <v>4472</v>
      </c>
      <c r="AO50" s="29">
        <v>207</v>
      </c>
      <c r="AP50" s="29">
        <v>4335</v>
      </c>
      <c r="AQ50" s="29">
        <v>4542</v>
      </c>
      <c r="AR50" s="30">
        <v>100</v>
      </c>
      <c r="AS50" s="30">
        <v>98.385236447520185</v>
      </c>
      <c r="AT50" s="30">
        <v>98.458828709819471</v>
      </c>
      <c r="AU50" s="30">
        <v>0</v>
      </c>
      <c r="AV50" s="30">
        <v>1.6147635524798154</v>
      </c>
      <c r="AW50" s="30">
        <v>1.5411712901805372</v>
      </c>
      <c r="AX50" s="29">
        <v>213</v>
      </c>
      <c r="AY50" s="29">
        <v>4158</v>
      </c>
      <c r="AZ50" s="29">
        <v>4371</v>
      </c>
      <c r="BA50" s="29">
        <v>213</v>
      </c>
      <c r="BB50" s="29">
        <v>4216</v>
      </c>
      <c r="BC50" s="29">
        <v>4429</v>
      </c>
      <c r="BD50" s="30">
        <v>100</v>
      </c>
      <c r="BE50" s="30">
        <v>98.624288425047439</v>
      </c>
      <c r="BF50" s="30">
        <v>98.690449311356971</v>
      </c>
      <c r="BG50" s="30">
        <v>0</v>
      </c>
      <c r="BH50" s="30">
        <v>1.3757115749525617</v>
      </c>
      <c r="BI50" s="30">
        <v>1.3095506886430346</v>
      </c>
      <c r="BJ50" s="29">
        <v>204</v>
      </c>
      <c r="BK50" s="29">
        <v>4034</v>
      </c>
      <c r="BL50" s="29">
        <v>4238</v>
      </c>
      <c r="BM50" s="29">
        <v>204</v>
      </c>
      <c r="BN50" s="29">
        <v>4068</v>
      </c>
      <c r="BO50" s="29">
        <v>4272</v>
      </c>
      <c r="BP50" s="30">
        <v>100</v>
      </c>
      <c r="BQ50" s="30">
        <v>99.164208456243855</v>
      </c>
      <c r="BR50" s="30">
        <v>99.204119850187269</v>
      </c>
      <c r="BS50" s="30">
        <v>0</v>
      </c>
      <c r="BT50" s="30">
        <v>0.83579154375614551</v>
      </c>
      <c r="BU50" s="30">
        <v>0.79588014981273414</v>
      </c>
      <c r="BV50" s="29">
        <v>200</v>
      </c>
      <c r="BW50" s="29">
        <v>3985</v>
      </c>
      <c r="BX50" s="29">
        <v>4185</v>
      </c>
      <c r="BY50" s="29">
        <v>200</v>
      </c>
      <c r="BZ50" s="29">
        <v>3998</v>
      </c>
      <c r="CA50" s="29">
        <v>4198</v>
      </c>
      <c r="CB50" s="30">
        <v>100</v>
      </c>
      <c r="CC50" s="30">
        <v>99.674837418709345</v>
      </c>
      <c r="CD50" s="30">
        <v>99.690328727965692</v>
      </c>
      <c r="CE50" s="30">
        <v>0</v>
      </c>
      <c r="CF50" s="30">
        <v>0.32516258129064535</v>
      </c>
      <c r="CG50" s="30">
        <v>0.30967127203430206</v>
      </c>
      <c r="CH50" s="29">
        <v>195</v>
      </c>
      <c r="CI50" s="29">
        <v>3860</v>
      </c>
      <c r="CJ50" s="29">
        <v>4055</v>
      </c>
      <c r="CK50" s="29">
        <v>195</v>
      </c>
      <c r="CL50" s="29">
        <v>3865</v>
      </c>
      <c r="CM50" s="29">
        <v>4060</v>
      </c>
      <c r="CN50" s="30">
        <v>100</v>
      </c>
      <c r="CO50" s="30">
        <v>99.870633893919788</v>
      </c>
      <c r="CP50" s="30">
        <v>99.876847290640399</v>
      </c>
      <c r="CQ50" s="30">
        <v>0</v>
      </c>
      <c r="CR50" s="30">
        <v>0.12936610608020699</v>
      </c>
      <c r="CS50" s="30">
        <v>0.12315270935960591</v>
      </c>
      <c r="CT50" s="29">
        <v>183</v>
      </c>
      <c r="CU50" s="29">
        <v>3646</v>
      </c>
      <c r="CV50" s="29">
        <v>3829</v>
      </c>
      <c r="CW50" s="29">
        <v>183</v>
      </c>
      <c r="CX50" s="29">
        <v>3653</v>
      </c>
      <c r="CY50" s="29">
        <v>3836</v>
      </c>
      <c r="CZ50" s="30">
        <v>100</v>
      </c>
      <c r="DA50" s="30">
        <v>99.808376676704086</v>
      </c>
      <c r="DB50" s="30">
        <v>99.81751824817519</v>
      </c>
      <c r="DC50" s="30">
        <v>0</v>
      </c>
      <c r="DD50" s="30">
        <v>0.19162332329592116</v>
      </c>
      <c r="DE50" s="30">
        <v>0.18248175182481752</v>
      </c>
      <c r="DF50" s="29">
        <v>182</v>
      </c>
      <c r="DG50" s="29">
        <v>3634</v>
      </c>
      <c r="DH50" s="29">
        <v>3816</v>
      </c>
      <c r="DI50" s="29">
        <v>182</v>
      </c>
      <c r="DJ50" s="29">
        <v>3648</v>
      </c>
      <c r="DK50" s="29">
        <v>3830</v>
      </c>
      <c r="DL50" s="30">
        <v>100</v>
      </c>
      <c r="DM50" s="30">
        <v>99.616228070175438</v>
      </c>
      <c r="DN50" s="30">
        <v>99.634464751958234</v>
      </c>
      <c r="DO50" s="30">
        <v>0</v>
      </c>
      <c r="DP50" s="30">
        <v>0.38377192982456143</v>
      </c>
      <c r="DQ50" s="30">
        <v>0.36553524804177545</v>
      </c>
      <c r="DR50" s="29">
        <v>193</v>
      </c>
      <c r="DS50" s="29">
        <v>3679</v>
      </c>
      <c r="DT50" s="29">
        <v>3872</v>
      </c>
      <c r="DU50" s="29">
        <v>193</v>
      </c>
      <c r="DV50" s="29">
        <v>3695</v>
      </c>
      <c r="DW50" s="29">
        <v>3888</v>
      </c>
      <c r="DX50" s="30">
        <v>100</v>
      </c>
      <c r="DY50" s="30">
        <v>99.566982408660351</v>
      </c>
      <c r="DZ50" s="30">
        <v>99.588477366255148</v>
      </c>
      <c r="EA50" s="30">
        <v>0</v>
      </c>
      <c r="EB50" s="30">
        <v>0.43301759133964823</v>
      </c>
      <c r="EC50" s="30">
        <v>0.41152263374485598</v>
      </c>
      <c r="ED50" s="29">
        <v>198</v>
      </c>
      <c r="EE50" s="29">
        <v>3610</v>
      </c>
      <c r="EF50" s="29">
        <v>3808</v>
      </c>
      <c r="EG50" s="29">
        <v>198</v>
      </c>
      <c r="EH50" s="29">
        <v>3633</v>
      </c>
      <c r="EI50" s="29">
        <v>3831</v>
      </c>
      <c r="EJ50" s="30">
        <v>100</v>
      </c>
      <c r="EK50" s="30">
        <v>99.366914395816124</v>
      </c>
      <c r="EL50" s="30">
        <v>99.399634560167058</v>
      </c>
      <c r="EM50" s="30">
        <v>0</v>
      </c>
      <c r="EN50" s="30">
        <v>0.63308560418387005</v>
      </c>
      <c r="EO50" s="30">
        <v>0.60036543983294177</v>
      </c>
      <c r="EP50" s="29">
        <v>202</v>
      </c>
      <c r="EQ50" s="29">
        <v>3750</v>
      </c>
      <c r="ER50" s="29">
        <v>3952</v>
      </c>
      <c r="ES50" s="29">
        <v>203</v>
      </c>
      <c r="ET50" s="29">
        <v>3756</v>
      </c>
      <c r="EU50" s="29">
        <v>3959</v>
      </c>
      <c r="EV50" s="30">
        <f t="shared" si="2"/>
        <v>99.50738916256158</v>
      </c>
      <c r="EW50" s="30">
        <f t="shared" si="3"/>
        <v>99.840255591054316</v>
      </c>
      <c r="EX50" s="30">
        <f t="shared" si="4"/>
        <v>99.823187673654971</v>
      </c>
      <c r="EY50" s="30">
        <f t="shared" si="5"/>
        <v>0.49261083743842365</v>
      </c>
      <c r="EZ50" s="30">
        <f t="shared" si="6"/>
        <v>0.15974440894568689</v>
      </c>
      <c r="FA50" s="30">
        <f t="shared" si="7"/>
        <v>0.17681232634503663</v>
      </c>
    </row>
    <row r="51" spans="1:157">
      <c r="A51" s="28" t="s">
        <v>48</v>
      </c>
      <c r="B51" s="29">
        <v>0</v>
      </c>
      <c r="C51" s="29">
        <v>2840</v>
      </c>
      <c r="D51" s="29">
        <v>2840</v>
      </c>
      <c r="E51" s="29">
        <v>0</v>
      </c>
      <c r="F51" s="29">
        <v>3009</v>
      </c>
      <c r="G51" s="29">
        <v>3009</v>
      </c>
      <c r="H51" s="30" t="s">
        <v>78</v>
      </c>
      <c r="I51" s="30">
        <v>94.383516118311732</v>
      </c>
      <c r="J51" s="30">
        <v>94.383516118311732</v>
      </c>
      <c r="K51" s="30" t="s">
        <v>78</v>
      </c>
      <c r="L51" s="30">
        <v>5.6164838816882687</v>
      </c>
      <c r="M51" s="30">
        <v>5.6164838816882687</v>
      </c>
      <c r="N51" s="29">
        <v>0</v>
      </c>
      <c r="O51" s="29">
        <v>2856</v>
      </c>
      <c r="P51" s="29">
        <v>2856</v>
      </c>
      <c r="Q51" s="29">
        <v>0</v>
      </c>
      <c r="R51" s="29">
        <v>3080</v>
      </c>
      <c r="S51" s="29">
        <v>3080</v>
      </c>
      <c r="T51" s="30" t="s">
        <v>78</v>
      </c>
      <c r="U51" s="30">
        <v>92.72727272727272</v>
      </c>
      <c r="V51" s="30">
        <v>92.72727272727272</v>
      </c>
      <c r="W51" s="30" t="s">
        <v>78</v>
      </c>
      <c r="X51" s="30">
        <v>7.2727272727272725</v>
      </c>
      <c r="Y51" s="30">
        <v>7.2727272727272725</v>
      </c>
      <c r="Z51" s="29">
        <v>0</v>
      </c>
      <c r="AA51" s="29">
        <v>3041</v>
      </c>
      <c r="AB51" s="29">
        <v>3041</v>
      </c>
      <c r="AC51" s="29">
        <v>0</v>
      </c>
      <c r="AD51" s="29">
        <v>3176</v>
      </c>
      <c r="AE51" s="29">
        <v>3176</v>
      </c>
      <c r="AF51" s="30" t="s">
        <v>78</v>
      </c>
      <c r="AG51" s="30">
        <v>95.749370277078086</v>
      </c>
      <c r="AH51" s="30">
        <v>95.749370277078086</v>
      </c>
      <c r="AI51" s="30" t="s">
        <v>78</v>
      </c>
      <c r="AJ51" s="30">
        <v>4.2506297229219143</v>
      </c>
      <c r="AK51" s="30">
        <v>4.2506297229219143</v>
      </c>
      <c r="AL51" s="29">
        <v>0</v>
      </c>
      <c r="AM51" s="29">
        <v>3135</v>
      </c>
      <c r="AN51" s="29">
        <v>3135</v>
      </c>
      <c r="AO51" s="29">
        <v>0</v>
      </c>
      <c r="AP51" s="29">
        <v>3163</v>
      </c>
      <c r="AQ51" s="29">
        <v>3163</v>
      </c>
      <c r="AR51" s="30" t="s">
        <v>78</v>
      </c>
      <c r="AS51" s="30">
        <v>99.114764464116348</v>
      </c>
      <c r="AT51" s="30">
        <v>99.114764464116348</v>
      </c>
      <c r="AU51" s="30" t="s">
        <v>78</v>
      </c>
      <c r="AV51" s="30">
        <v>0.88523553588365478</v>
      </c>
      <c r="AW51" s="30">
        <v>0.88523553588365478</v>
      </c>
      <c r="AX51" s="29">
        <v>0</v>
      </c>
      <c r="AY51" s="29">
        <v>3075</v>
      </c>
      <c r="AZ51" s="29">
        <v>3075</v>
      </c>
      <c r="BA51" s="29">
        <v>0</v>
      </c>
      <c r="BB51" s="29">
        <v>3111</v>
      </c>
      <c r="BC51" s="29">
        <v>3111</v>
      </c>
      <c r="BD51" s="30" t="s">
        <v>78</v>
      </c>
      <c r="BE51" s="30">
        <v>98.842815814850525</v>
      </c>
      <c r="BF51" s="30">
        <v>98.842815814850525</v>
      </c>
      <c r="BG51" s="30" t="s">
        <v>78</v>
      </c>
      <c r="BH51" s="30">
        <v>1.1571841851494697</v>
      </c>
      <c r="BI51" s="30">
        <v>1.1571841851494697</v>
      </c>
      <c r="BJ51" s="29">
        <v>0</v>
      </c>
      <c r="BK51" s="29">
        <v>3034</v>
      </c>
      <c r="BL51" s="29">
        <v>3034</v>
      </c>
      <c r="BM51" s="29">
        <v>0</v>
      </c>
      <c r="BN51" s="29">
        <v>3050</v>
      </c>
      <c r="BO51" s="29">
        <v>3050</v>
      </c>
      <c r="BP51" s="30" t="s">
        <v>78</v>
      </c>
      <c r="BQ51" s="30">
        <v>99.47540983606558</v>
      </c>
      <c r="BR51" s="30">
        <v>99.47540983606558</v>
      </c>
      <c r="BS51" s="30" t="s">
        <v>78</v>
      </c>
      <c r="BT51" s="30">
        <v>0.52459016393442626</v>
      </c>
      <c r="BU51" s="30">
        <v>0.52459016393442626</v>
      </c>
      <c r="BV51" s="29">
        <v>0</v>
      </c>
      <c r="BW51" s="29">
        <v>2396</v>
      </c>
      <c r="BX51" s="29">
        <v>2396</v>
      </c>
      <c r="BY51" s="29">
        <v>0</v>
      </c>
      <c r="BZ51" s="29">
        <v>2397</v>
      </c>
      <c r="CA51" s="29">
        <v>2397</v>
      </c>
      <c r="CB51" s="30" t="s">
        <v>78</v>
      </c>
      <c r="CC51" s="30">
        <v>99.958281184814339</v>
      </c>
      <c r="CD51" s="30">
        <v>99.958281184814339</v>
      </c>
      <c r="CE51" s="30" t="s">
        <v>78</v>
      </c>
      <c r="CF51" s="30">
        <v>4.1718815185648725E-2</v>
      </c>
      <c r="CG51" s="30">
        <v>4.1718815185648725E-2</v>
      </c>
      <c r="CH51" s="29">
        <v>0</v>
      </c>
      <c r="CI51" s="29">
        <v>2820</v>
      </c>
      <c r="CJ51" s="29">
        <v>2820</v>
      </c>
      <c r="CK51" s="29">
        <v>0</v>
      </c>
      <c r="CL51" s="29">
        <v>2821</v>
      </c>
      <c r="CM51" s="29">
        <v>2821</v>
      </c>
      <c r="CN51" s="30" t="s">
        <v>78</v>
      </c>
      <c r="CO51" s="30">
        <v>99.964551577454813</v>
      </c>
      <c r="CP51" s="30">
        <v>99.964551577454813</v>
      </c>
      <c r="CQ51" s="30" t="s">
        <v>78</v>
      </c>
      <c r="CR51" s="30">
        <v>3.5448422545196742E-2</v>
      </c>
      <c r="CS51" s="30">
        <v>3.5448422545196742E-2</v>
      </c>
      <c r="CT51" s="29">
        <v>0</v>
      </c>
      <c r="CU51" s="29">
        <v>2635</v>
      </c>
      <c r="CV51" s="29">
        <v>2635</v>
      </c>
      <c r="CW51" s="29">
        <v>0</v>
      </c>
      <c r="CX51" s="29">
        <v>2638</v>
      </c>
      <c r="CY51" s="29">
        <v>2638</v>
      </c>
      <c r="CZ51" s="30" t="s">
        <v>78</v>
      </c>
      <c r="DA51" s="30">
        <v>99.886277482941622</v>
      </c>
      <c r="DB51" s="30">
        <v>99.886277482941622</v>
      </c>
      <c r="DC51" s="30" t="s">
        <v>78</v>
      </c>
      <c r="DD51" s="30">
        <v>0.11372251705837756</v>
      </c>
      <c r="DE51" s="30">
        <v>0.11372251705837756</v>
      </c>
      <c r="DF51" s="29">
        <v>0</v>
      </c>
      <c r="DG51" s="29">
        <v>2562</v>
      </c>
      <c r="DH51" s="29">
        <v>2562</v>
      </c>
      <c r="DI51" s="29">
        <v>0</v>
      </c>
      <c r="DJ51" s="29">
        <v>2567</v>
      </c>
      <c r="DK51" s="29">
        <v>2567</v>
      </c>
      <c r="DL51" s="30">
        <v>0</v>
      </c>
      <c r="DM51" s="30">
        <v>99.805220101285556</v>
      </c>
      <c r="DN51" s="30">
        <v>99.805220101285556</v>
      </c>
      <c r="DO51" s="30">
        <v>0</v>
      </c>
      <c r="DP51" s="30">
        <v>0.19477989871445267</v>
      </c>
      <c r="DQ51" s="30">
        <v>0.19477989871445267</v>
      </c>
      <c r="DR51" s="29">
        <v>0</v>
      </c>
      <c r="DS51" s="29">
        <v>2524</v>
      </c>
      <c r="DT51" s="29">
        <v>2524</v>
      </c>
      <c r="DU51" s="29">
        <v>0</v>
      </c>
      <c r="DV51" s="29">
        <v>2533</v>
      </c>
      <c r="DW51" s="29">
        <v>2533</v>
      </c>
      <c r="DX51" s="30">
        <v>0</v>
      </c>
      <c r="DY51" s="30">
        <v>99.644690090801419</v>
      </c>
      <c r="DZ51" s="30">
        <v>99.644690090801419</v>
      </c>
      <c r="EA51" s="30">
        <v>0</v>
      </c>
      <c r="EB51" s="30">
        <v>0.35530990919857874</v>
      </c>
      <c r="EC51" s="30">
        <v>0.35530990919857874</v>
      </c>
      <c r="ED51" s="29"/>
      <c r="EE51" s="29">
        <v>2452</v>
      </c>
      <c r="EF51" s="29">
        <v>2452</v>
      </c>
      <c r="EG51" s="29"/>
      <c r="EH51" s="29">
        <v>2454</v>
      </c>
      <c r="EI51" s="29">
        <v>2454</v>
      </c>
      <c r="EJ51" s="30"/>
      <c r="EK51" s="30">
        <v>99.918500407497973</v>
      </c>
      <c r="EL51" s="30">
        <v>99.918500407497973</v>
      </c>
      <c r="EM51" s="30"/>
      <c r="EN51" s="30">
        <v>8.1499592502037491E-2</v>
      </c>
      <c r="EO51" s="30">
        <v>8.1499592502037491E-2</v>
      </c>
      <c r="EP51" s="29"/>
      <c r="EQ51" s="29">
        <v>2445</v>
      </c>
      <c r="ER51" s="29">
        <v>2445</v>
      </c>
      <c r="ES51" s="29"/>
      <c r="ET51" s="29">
        <v>2453</v>
      </c>
      <c r="EU51" s="29">
        <v>2453</v>
      </c>
      <c r="EV51" s="30"/>
      <c r="EW51" s="30">
        <f t="shared" si="3"/>
        <v>99.673868732164692</v>
      </c>
      <c r="EX51" s="30">
        <f t="shared" si="4"/>
        <v>99.673868732164692</v>
      </c>
      <c r="EY51" s="30"/>
      <c r="EZ51" s="30">
        <f t="shared" si="6"/>
        <v>0.32613126783530372</v>
      </c>
      <c r="FA51" s="30">
        <f t="shared" si="7"/>
        <v>0.32613126783530372</v>
      </c>
    </row>
    <row r="52" spans="1:157">
      <c r="A52" s="28" t="s">
        <v>49</v>
      </c>
      <c r="B52" s="29">
        <v>381</v>
      </c>
      <c r="C52" s="29">
        <v>5938</v>
      </c>
      <c r="D52" s="29">
        <v>6319</v>
      </c>
      <c r="E52" s="29">
        <v>385</v>
      </c>
      <c r="F52" s="29">
        <v>6180</v>
      </c>
      <c r="G52" s="29">
        <v>6565</v>
      </c>
      <c r="H52" s="30">
        <v>98.961038961038966</v>
      </c>
      <c r="I52" s="30">
        <v>96.08414239482201</v>
      </c>
      <c r="J52" s="30">
        <v>96.252856054836258</v>
      </c>
      <c r="K52" s="30">
        <v>1.0389610389610389</v>
      </c>
      <c r="L52" s="30">
        <v>3.9158576051779934</v>
      </c>
      <c r="M52" s="30">
        <v>3.7471439451637472</v>
      </c>
      <c r="N52" s="29">
        <v>350</v>
      </c>
      <c r="O52" s="29">
        <v>6072</v>
      </c>
      <c r="P52" s="29">
        <v>6422</v>
      </c>
      <c r="Q52" s="29">
        <v>353</v>
      </c>
      <c r="R52" s="29">
        <v>6267</v>
      </c>
      <c r="S52" s="29">
        <v>6620</v>
      </c>
      <c r="T52" s="30">
        <v>99.150141643059484</v>
      </c>
      <c r="U52" s="30">
        <v>96.888463379607472</v>
      </c>
      <c r="V52" s="30">
        <v>97.009063444108762</v>
      </c>
      <c r="W52" s="30">
        <v>0.84985835694051004</v>
      </c>
      <c r="X52" s="30">
        <v>3.1115366203925321</v>
      </c>
      <c r="Y52" s="30">
        <v>2.9909365558912384</v>
      </c>
      <c r="Z52" s="29">
        <v>344</v>
      </c>
      <c r="AA52" s="29">
        <v>6432</v>
      </c>
      <c r="AB52" s="29">
        <v>6776</v>
      </c>
      <c r="AC52" s="29">
        <v>346</v>
      </c>
      <c r="AD52" s="29">
        <v>6583</v>
      </c>
      <c r="AE52" s="29">
        <v>6929</v>
      </c>
      <c r="AF52" s="30">
        <v>99.421965317919074</v>
      </c>
      <c r="AG52" s="30">
        <v>97.706212972808743</v>
      </c>
      <c r="AH52" s="30">
        <v>97.791889161495163</v>
      </c>
      <c r="AI52" s="30">
        <v>0.57803468208092479</v>
      </c>
      <c r="AJ52" s="30">
        <v>2.2937870271912502</v>
      </c>
      <c r="AK52" s="30">
        <v>2.2081108385048345</v>
      </c>
      <c r="AL52" s="29">
        <v>307</v>
      </c>
      <c r="AM52" s="29">
        <v>6511</v>
      </c>
      <c r="AN52" s="29">
        <v>6818</v>
      </c>
      <c r="AO52" s="29">
        <v>307</v>
      </c>
      <c r="AP52" s="29">
        <v>6555</v>
      </c>
      <c r="AQ52" s="29">
        <v>6862</v>
      </c>
      <c r="AR52" s="30">
        <v>100</v>
      </c>
      <c r="AS52" s="30">
        <v>99.328756674294425</v>
      </c>
      <c r="AT52" s="30">
        <v>99.358787525502763</v>
      </c>
      <c r="AU52" s="30">
        <v>0</v>
      </c>
      <c r="AV52" s="30">
        <v>0.67124332570556822</v>
      </c>
      <c r="AW52" s="30">
        <v>0.64121247449723118</v>
      </c>
      <c r="AX52" s="29">
        <v>290</v>
      </c>
      <c r="AY52" s="29">
        <v>6463</v>
      </c>
      <c r="AZ52" s="29">
        <v>6753</v>
      </c>
      <c r="BA52" s="29">
        <v>290</v>
      </c>
      <c r="BB52" s="29">
        <v>6485</v>
      </c>
      <c r="BC52" s="29">
        <v>6775</v>
      </c>
      <c r="BD52" s="30">
        <v>100</v>
      </c>
      <c r="BE52" s="30">
        <v>99.660755589822671</v>
      </c>
      <c r="BF52" s="30">
        <v>99.67527675276753</v>
      </c>
      <c r="BG52" s="30">
        <v>0</v>
      </c>
      <c r="BH52" s="30">
        <v>0.33924441017733231</v>
      </c>
      <c r="BI52" s="30">
        <v>0.32472324723247231</v>
      </c>
      <c r="BJ52" s="29">
        <v>248</v>
      </c>
      <c r="BK52" s="29">
        <v>6494</v>
      </c>
      <c r="BL52" s="29">
        <v>6742</v>
      </c>
      <c r="BM52" s="29">
        <v>248</v>
      </c>
      <c r="BN52" s="29">
        <v>6513</v>
      </c>
      <c r="BO52" s="29">
        <v>6761</v>
      </c>
      <c r="BP52" s="30">
        <v>100</v>
      </c>
      <c r="BQ52" s="30">
        <v>99.708275756179944</v>
      </c>
      <c r="BR52" s="30">
        <v>99.718976482768824</v>
      </c>
      <c r="BS52" s="30">
        <v>0</v>
      </c>
      <c r="BT52" s="30">
        <v>0.29172424382005219</v>
      </c>
      <c r="BU52" s="30">
        <v>0.2810235172311788</v>
      </c>
      <c r="BV52" s="29">
        <v>232</v>
      </c>
      <c r="BW52" s="29">
        <v>6342</v>
      </c>
      <c r="BX52" s="29">
        <v>6574</v>
      </c>
      <c r="BY52" s="29">
        <v>232</v>
      </c>
      <c r="BZ52" s="29">
        <v>6342</v>
      </c>
      <c r="CA52" s="29">
        <v>6574</v>
      </c>
      <c r="CB52" s="30">
        <v>100</v>
      </c>
      <c r="CC52" s="30">
        <v>100</v>
      </c>
      <c r="CD52" s="30">
        <v>100</v>
      </c>
      <c r="CE52" s="30">
        <v>0</v>
      </c>
      <c r="CF52" s="30">
        <v>0</v>
      </c>
      <c r="CG52" s="30">
        <v>0</v>
      </c>
      <c r="CH52" s="29">
        <v>289</v>
      </c>
      <c r="CI52" s="29">
        <v>6114</v>
      </c>
      <c r="CJ52" s="29">
        <v>6403</v>
      </c>
      <c r="CK52" s="29">
        <v>289</v>
      </c>
      <c r="CL52" s="29">
        <v>6118</v>
      </c>
      <c r="CM52" s="29">
        <v>6407</v>
      </c>
      <c r="CN52" s="30">
        <v>100</v>
      </c>
      <c r="CO52" s="30">
        <v>99.934619156587118</v>
      </c>
      <c r="CP52" s="30">
        <v>99.937568284688624</v>
      </c>
      <c r="CQ52" s="30">
        <v>0</v>
      </c>
      <c r="CR52" s="30">
        <v>6.538084341288003E-2</v>
      </c>
      <c r="CS52" s="30">
        <v>6.2431715311378186E-2</v>
      </c>
      <c r="CT52" s="29">
        <v>261</v>
      </c>
      <c r="CU52" s="29">
        <v>5634</v>
      </c>
      <c r="CV52" s="29">
        <v>5895</v>
      </c>
      <c r="CW52" s="29">
        <v>261</v>
      </c>
      <c r="CX52" s="29">
        <v>5636</v>
      </c>
      <c r="CY52" s="29">
        <v>5897</v>
      </c>
      <c r="CZ52" s="30">
        <v>100</v>
      </c>
      <c r="DA52" s="30">
        <v>99.96451383960256</v>
      </c>
      <c r="DB52" s="30">
        <v>99.966084449720199</v>
      </c>
      <c r="DC52" s="30">
        <v>0</v>
      </c>
      <c r="DD52" s="30">
        <v>3.5486160397444996E-2</v>
      </c>
      <c r="DE52" s="30">
        <v>3.3915550279803294E-2</v>
      </c>
      <c r="DF52" s="29">
        <v>285</v>
      </c>
      <c r="DG52" s="29">
        <v>5460</v>
      </c>
      <c r="DH52" s="29">
        <v>5745</v>
      </c>
      <c r="DI52" s="29">
        <v>285</v>
      </c>
      <c r="DJ52" s="29">
        <v>5460</v>
      </c>
      <c r="DK52" s="29">
        <v>5745</v>
      </c>
      <c r="DL52" s="30">
        <v>100</v>
      </c>
      <c r="DM52" s="30">
        <v>100</v>
      </c>
      <c r="DN52" s="30">
        <v>100</v>
      </c>
      <c r="DO52" s="30">
        <v>0</v>
      </c>
      <c r="DP52" s="30">
        <v>0</v>
      </c>
      <c r="DQ52" s="30">
        <v>0</v>
      </c>
      <c r="DR52" s="29">
        <v>280</v>
      </c>
      <c r="DS52" s="29">
        <v>5407</v>
      </c>
      <c r="DT52" s="29">
        <v>5687</v>
      </c>
      <c r="DU52" s="29">
        <v>280</v>
      </c>
      <c r="DV52" s="29">
        <v>5411</v>
      </c>
      <c r="DW52" s="29">
        <v>5691</v>
      </c>
      <c r="DX52" s="30">
        <v>100</v>
      </c>
      <c r="DY52" s="30">
        <v>99.926076510811313</v>
      </c>
      <c r="DZ52" s="30">
        <v>99.929713582850113</v>
      </c>
      <c r="EA52" s="30">
        <v>0</v>
      </c>
      <c r="EB52" s="30">
        <v>7.3923489188689712E-2</v>
      </c>
      <c r="EC52" s="30">
        <v>7.0286417149885788E-2</v>
      </c>
      <c r="ED52" s="29">
        <v>301</v>
      </c>
      <c r="EE52" s="29">
        <v>5343</v>
      </c>
      <c r="EF52" s="29">
        <v>5644</v>
      </c>
      <c r="EG52" s="29">
        <v>301</v>
      </c>
      <c r="EH52" s="29">
        <v>5345</v>
      </c>
      <c r="EI52" s="29">
        <v>5646</v>
      </c>
      <c r="EJ52" s="30">
        <v>100</v>
      </c>
      <c r="EK52" s="30">
        <v>99.962581852198312</v>
      </c>
      <c r="EL52" s="30">
        <v>99.96457669146298</v>
      </c>
      <c r="EM52" s="30">
        <v>0</v>
      </c>
      <c r="EN52" s="30">
        <v>3.7418147801683815E-2</v>
      </c>
      <c r="EO52" s="30">
        <v>3.5423308537017355E-2</v>
      </c>
      <c r="EP52" s="29">
        <v>329</v>
      </c>
      <c r="EQ52" s="29">
        <v>5252</v>
      </c>
      <c r="ER52" s="29">
        <v>5581</v>
      </c>
      <c r="ES52" s="29">
        <v>329</v>
      </c>
      <c r="ET52" s="29">
        <v>5253</v>
      </c>
      <c r="EU52" s="29">
        <v>5582</v>
      </c>
      <c r="EV52" s="30">
        <f t="shared" si="2"/>
        <v>100</v>
      </c>
      <c r="EW52" s="30">
        <f t="shared" si="3"/>
        <v>99.980963259090032</v>
      </c>
      <c r="EX52" s="30">
        <f t="shared" si="4"/>
        <v>99.982085274095311</v>
      </c>
      <c r="EY52" s="30">
        <f t="shared" si="5"/>
        <v>0</v>
      </c>
      <c r="EZ52" s="30">
        <f t="shared" si="6"/>
        <v>1.9036740909956214E-2</v>
      </c>
      <c r="FA52" s="30">
        <f t="shared" si="7"/>
        <v>1.7914725904693656E-2</v>
      </c>
    </row>
    <row r="53" spans="1:157">
      <c r="A53" s="28" t="s">
        <v>50</v>
      </c>
      <c r="B53" s="29">
        <v>389</v>
      </c>
      <c r="C53" s="29">
        <v>17180</v>
      </c>
      <c r="D53" s="29">
        <v>17569</v>
      </c>
      <c r="E53" s="29">
        <v>389</v>
      </c>
      <c r="F53" s="29">
        <v>18152</v>
      </c>
      <c r="G53" s="29">
        <v>18541</v>
      </c>
      <c r="H53" s="30">
        <v>100</v>
      </c>
      <c r="I53" s="30">
        <v>94.645218157778757</v>
      </c>
      <c r="J53" s="30">
        <v>94.757564316919257</v>
      </c>
      <c r="K53" s="30">
        <v>0</v>
      </c>
      <c r="L53" s="30">
        <v>5.354781842221243</v>
      </c>
      <c r="M53" s="30">
        <v>5.2424356830807399</v>
      </c>
      <c r="N53" s="29">
        <v>395</v>
      </c>
      <c r="O53" s="29">
        <v>16833</v>
      </c>
      <c r="P53" s="29">
        <v>17228</v>
      </c>
      <c r="Q53" s="29">
        <v>397</v>
      </c>
      <c r="R53" s="29">
        <v>17838</v>
      </c>
      <c r="S53" s="29">
        <v>18235</v>
      </c>
      <c r="T53" s="30">
        <v>99.496221662468514</v>
      </c>
      <c r="U53" s="30">
        <v>94.365960309451737</v>
      </c>
      <c r="V53" s="30">
        <v>94.477652865368796</v>
      </c>
      <c r="W53" s="30">
        <v>0.50377833753148615</v>
      </c>
      <c r="X53" s="30">
        <v>5.6340396905482679</v>
      </c>
      <c r="Y53" s="30">
        <v>5.5223471346312039</v>
      </c>
      <c r="Z53" s="29">
        <v>398</v>
      </c>
      <c r="AA53" s="29">
        <v>17825</v>
      </c>
      <c r="AB53" s="29">
        <v>18223</v>
      </c>
      <c r="AC53" s="29">
        <v>398</v>
      </c>
      <c r="AD53" s="29">
        <v>18415</v>
      </c>
      <c r="AE53" s="29">
        <v>18813</v>
      </c>
      <c r="AF53" s="30">
        <v>100</v>
      </c>
      <c r="AG53" s="30">
        <v>96.796090143904422</v>
      </c>
      <c r="AH53" s="30">
        <v>96.863870727688308</v>
      </c>
      <c r="AI53" s="30">
        <v>0</v>
      </c>
      <c r="AJ53" s="30">
        <v>3.2039098560955743</v>
      </c>
      <c r="AK53" s="30">
        <v>3.1361292723116998</v>
      </c>
      <c r="AL53" s="29">
        <v>389</v>
      </c>
      <c r="AM53" s="29">
        <v>18367</v>
      </c>
      <c r="AN53" s="29">
        <v>18756</v>
      </c>
      <c r="AO53" s="29">
        <v>389</v>
      </c>
      <c r="AP53" s="29">
        <v>18483</v>
      </c>
      <c r="AQ53" s="29">
        <v>18872</v>
      </c>
      <c r="AR53" s="30">
        <v>100</v>
      </c>
      <c r="AS53" s="30">
        <v>99.372396256019044</v>
      </c>
      <c r="AT53" s="30">
        <v>99.385332768122083</v>
      </c>
      <c r="AU53" s="30">
        <v>0</v>
      </c>
      <c r="AV53" s="30">
        <v>0.62760374398095553</v>
      </c>
      <c r="AW53" s="30">
        <v>0.61466723187791439</v>
      </c>
      <c r="AX53" s="29">
        <v>388</v>
      </c>
      <c r="AY53" s="29">
        <v>18233</v>
      </c>
      <c r="AZ53" s="29">
        <v>18621</v>
      </c>
      <c r="BA53" s="29">
        <v>388</v>
      </c>
      <c r="BB53" s="29">
        <v>18336</v>
      </c>
      <c r="BC53" s="29">
        <v>18724</v>
      </c>
      <c r="BD53" s="30">
        <v>100</v>
      </c>
      <c r="BE53" s="30">
        <v>99.438263525305416</v>
      </c>
      <c r="BF53" s="30">
        <v>99.449903866695152</v>
      </c>
      <c r="BG53" s="30">
        <v>0</v>
      </c>
      <c r="BH53" s="30">
        <v>0.56173647469458987</v>
      </c>
      <c r="BI53" s="30">
        <v>0.55009613330484941</v>
      </c>
      <c r="BJ53" s="29">
        <v>363</v>
      </c>
      <c r="BK53" s="29">
        <v>18137</v>
      </c>
      <c r="BL53" s="29">
        <v>18500</v>
      </c>
      <c r="BM53" s="29">
        <v>363</v>
      </c>
      <c r="BN53" s="29">
        <v>18241</v>
      </c>
      <c r="BO53" s="29">
        <v>18604</v>
      </c>
      <c r="BP53" s="30">
        <v>100</v>
      </c>
      <c r="BQ53" s="30">
        <v>99.429855819308159</v>
      </c>
      <c r="BR53" s="30">
        <v>99.440980434315193</v>
      </c>
      <c r="BS53" s="30">
        <v>0</v>
      </c>
      <c r="BT53" s="30">
        <v>0.57014418069184802</v>
      </c>
      <c r="BU53" s="30">
        <v>0.55901956568479894</v>
      </c>
      <c r="BV53" s="29">
        <v>333</v>
      </c>
      <c r="BW53" s="29">
        <v>17889</v>
      </c>
      <c r="BX53" s="29">
        <v>18222</v>
      </c>
      <c r="BY53" s="29">
        <v>333</v>
      </c>
      <c r="BZ53" s="29">
        <v>17937</v>
      </c>
      <c r="CA53" s="29">
        <v>18270</v>
      </c>
      <c r="CB53" s="30">
        <v>100</v>
      </c>
      <c r="CC53" s="30">
        <v>99.732396721859843</v>
      </c>
      <c r="CD53" s="30">
        <v>99.737274220032845</v>
      </c>
      <c r="CE53" s="30">
        <v>0</v>
      </c>
      <c r="CF53" s="30">
        <v>0.26760327814015722</v>
      </c>
      <c r="CG53" s="30">
        <v>0.26272577996715929</v>
      </c>
      <c r="CH53" s="29">
        <v>338</v>
      </c>
      <c r="CI53" s="29">
        <v>17738</v>
      </c>
      <c r="CJ53" s="29">
        <v>18076</v>
      </c>
      <c r="CK53" s="29">
        <v>338</v>
      </c>
      <c r="CL53" s="29">
        <v>17782</v>
      </c>
      <c r="CM53" s="29">
        <v>18120</v>
      </c>
      <c r="CN53" s="30">
        <v>100</v>
      </c>
      <c r="CO53" s="30">
        <v>99.752558767292768</v>
      </c>
      <c r="CP53" s="30">
        <v>99.757174392935994</v>
      </c>
      <c r="CQ53" s="30">
        <v>0</v>
      </c>
      <c r="CR53" s="30">
        <v>0.24744123270723203</v>
      </c>
      <c r="CS53" s="30">
        <v>0.24282560706401765</v>
      </c>
      <c r="CT53" s="29">
        <v>327</v>
      </c>
      <c r="CU53" s="29">
        <v>16845</v>
      </c>
      <c r="CV53" s="29">
        <v>17172</v>
      </c>
      <c r="CW53" s="29">
        <v>327</v>
      </c>
      <c r="CX53" s="29">
        <v>16870</v>
      </c>
      <c r="CY53" s="29">
        <v>17197</v>
      </c>
      <c r="CZ53" s="30">
        <v>100</v>
      </c>
      <c r="DA53" s="30">
        <v>99.851807943094258</v>
      </c>
      <c r="DB53" s="30">
        <v>99.854625806826775</v>
      </c>
      <c r="DC53" s="30">
        <v>0</v>
      </c>
      <c r="DD53" s="30">
        <v>0.14819205690574985</v>
      </c>
      <c r="DE53" s="30">
        <v>0.14537419317322789</v>
      </c>
      <c r="DF53" s="29">
        <v>335</v>
      </c>
      <c r="DG53" s="29">
        <v>16660</v>
      </c>
      <c r="DH53" s="29">
        <v>16995</v>
      </c>
      <c r="DI53" s="29">
        <v>335</v>
      </c>
      <c r="DJ53" s="29">
        <v>16680</v>
      </c>
      <c r="DK53" s="29">
        <v>17015</v>
      </c>
      <c r="DL53" s="30">
        <v>100</v>
      </c>
      <c r="DM53" s="30">
        <v>99.880095923261393</v>
      </c>
      <c r="DN53" s="30">
        <v>99.882456655891858</v>
      </c>
      <c r="DO53" s="30">
        <v>0</v>
      </c>
      <c r="DP53" s="30">
        <v>0.11990407673860912</v>
      </c>
      <c r="DQ53" s="30">
        <v>0.11754334410813988</v>
      </c>
      <c r="DR53" s="29">
        <v>354</v>
      </c>
      <c r="DS53" s="29">
        <v>16493</v>
      </c>
      <c r="DT53" s="29">
        <v>16847</v>
      </c>
      <c r="DU53" s="29">
        <v>355</v>
      </c>
      <c r="DV53" s="29">
        <v>16585</v>
      </c>
      <c r="DW53" s="29">
        <v>16940</v>
      </c>
      <c r="DX53" s="30">
        <v>99.718309859154928</v>
      </c>
      <c r="DY53" s="30">
        <v>99.445281881217966</v>
      </c>
      <c r="DZ53" s="30">
        <v>99.451003541912627</v>
      </c>
      <c r="EA53" s="30">
        <v>0.28169014084507044</v>
      </c>
      <c r="EB53" s="30">
        <v>0.55471811878203192</v>
      </c>
      <c r="EC53" s="30">
        <v>0.54899645808736719</v>
      </c>
      <c r="ED53" s="29">
        <v>380</v>
      </c>
      <c r="EE53" s="29">
        <v>16520</v>
      </c>
      <c r="EF53" s="29">
        <v>16900</v>
      </c>
      <c r="EG53" s="29">
        <v>380</v>
      </c>
      <c r="EH53" s="29">
        <v>16547</v>
      </c>
      <c r="EI53" s="29">
        <v>16927</v>
      </c>
      <c r="EJ53" s="30">
        <v>100</v>
      </c>
      <c r="EK53" s="30">
        <v>99.836828428113861</v>
      </c>
      <c r="EL53" s="30">
        <v>99.840491522419811</v>
      </c>
      <c r="EM53" s="30">
        <v>0</v>
      </c>
      <c r="EN53" s="30">
        <v>0.16317157188614251</v>
      </c>
      <c r="EO53" s="30">
        <v>0.15950847758019732</v>
      </c>
      <c r="EP53" s="29">
        <v>368</v>
      </c>
      <c r="EQ53" s="29">
        <v>16315</v>
      </c>
      <c r="ER53" s="29">
        <v>16683</v>
      </c>
      <c r="ES53" s="29">
        <v>368</v>
      </c>
      <c r="ET53" s="29">
        <v>16384</v>
      </c>
      <c r="EU53" s="29">
        <v>16752</v>
      </c>
      <c r="EV53" s="30">
        <f t="shared" si="2"/>
        <v>100</v>
      </c>
      <c r="EW53" s="30">
        <f t="shared" si="3"/>
        <v>99.578857421875</v>
      </c>
      <c r="EX53" s="30">
        <f t="shared" si="4"/>
        <v>99.588108882521482</v>
      </c>
      <c r="EY53" s="30">
        <f t="shared" si="5"/>
        <v>0</v>
      </c>
      <c r="EZ53" s="30">
        <f t="shared" si="6"/>
        <v>0.421142578125</v>
      </c>
      <c r="FA53" s="30">
        <f t="shared" si="7"/>
        <v>0.41189111747850998</v>
      </c>
    </row>
    <row r="54" spans="1:157">
      <c r="A54" s="28" t="s">
        <v>51</v>
      </c>
      <c r="B54" s="29">
        <v>0</v>
      </c>
      <c r="C54" s="29">
        <v>3154</v>
      </c>
      <c r="D54" s="29">
        <v>3154</v>
      </c>
      <c r="E54" s="29">
        <v>0</v>
      </c>
      <c r="F54" s="29">
        <v>3321</v>
      </c>
      <c r="G54" s="29">
        <v>3321</v>
      </c>
      <c r="H54" s="30" t="s">
        <v>78</v>
      </c>
      <c r="I54" s="30">
        <v>94.971394158386019</v>
      </c>
      <c r="J54" s="30">
        <v>94.971394158386019</v>
      </c>
      <c r="K54" s="30" t="s">
        <v>78</v>
      </c>
      <c r="L54" s="30">
        <v>5.0286058416139712</v>
      </c>
      <c r="M54" s="30">
        <v>5.0286058416139712</v>
      </c>
      <c r="N54" s="29">
        <v>0</v>
      </c>
      <c r="O54" s="29">
        <v>3119</v>
      </c>
      <c r="P54" s="29">
        <v>3119</v>
      </c>
      <c r="Q54" s="29">
        <v>0</v>
      </c>
      <c r="R54" s="29">
        <v>3269</v>
      </c>
      <c r="S54" s="29">
        <v>3269</v>
      </c>
      <c r="T54" s="30" t="s">
        <v>78</v>
      </c>
      <c r="U54" s="30">
        <v>95.411440807586416</v>
      </c>
      <c r="V54" s="30">
        <v>95.411440807586416</v>
      </c>
      <c r="W54" s="30" t="s">
        <v>78</v>
      </c>
      <c r="X54" s="30">
        <v>4.588559192413582</v>
      </c>
      <c r="Y54" s="30">
        <v>4.588559192413582</v>
      </c>
      <c r="Z54" s="29">
        <v>0</v>
      </c>
      <c r="AA54" s="29">
        <v>3271</v>
      </c>
      <c r="AB54" s="29">
        <v>3271</v>
      </c>
      <c r="AC54" s="29">
        <v>0</v>
      </c>
      <c r="AD54" s="29">
        <v>3387</v>
      </c>
      <c r="AE54" s="29">
        <v>3387</v>
      </c>
      <c r="AF54" s="30" t="s">
        <v>78</v>
      </c>
      <c r="AG54" s="30">
        <v>96.575140242102151</v>
      </c>
      <c r="AH54" s="30">
        <v>96.575140242102151</v>
      </c>
      <c r="AI54" s="30" t="s">
        <v>78</v>
      </c>
      <c r="AJ54" s="30">
        <v>3.4248597578978446</v>
      </c>
      <c r="AK54" s="30">
        <v>3.4248597578978446</v>
      </c>
      <c r="AL54" s="29">
        <v>0</v>
      </c>
      <c r="AM54" s="29">
        <v>3285</v>
      </c>
      <c r="AN54" s="29">
        <v>3285</v>
      </c>
      <c r="AO54" s="29">
        <v>0</v>
      </c>
      <c r="AP54" s="29">
        <v>3352</v>
      </c>
      <c r="AQ54" s="29">
        <v>3352</v>
      </c>
      <c r="AR54" s="30" t="s">
        <v>78</v>
      </c>
      <c r="AS54" s="30">
        <v>98.001193317422434</v>
      </c>
      <c r="AT54" s="30">
        <v>98.001193317422434</v>
      </c>
      <c r="AU54" s="30" t="s">
        <v>78</v>
      </c>
      <c r="AV54" s="30">
        <v>1.9988066825775654</v>
      </c>
      <c r="AW54" s="30">
        <v>1.9988066825775654</v>
      </c>
      <c r="AX54" s="29">
        <v>0</v>
      </c>
      <c r="AY54" s="29">
        <v>3316</v>
      </c>
      <c r="AZ54" s="29">
        <v>3316</v>
      </c>
      <c r="BA54" s="29">
        <v>0</v>
      </c>
      <c r="BB54" s="29">
        <v>3337</v>
      </c>
      <c r="BC54" s="29">
        <v>3337</v>
      </c>
      <c r="BD54" s="30" t="s">
        <v>78</v>
      </c>
      <c r="BE54" s="30">
        <v>99.3706922385376</v>
      </c>
      <c r="BF54" s="30">
        <v>99.3706922385376</v>
      </c>
      <c r="BG54" s="30" t="s">
        <v>78</v>
      </c>
      <c r="BH54" s="30">
        <v>0.62930776146239131</v>
      </c>
      <c r="BI54" s="30">
        <v>0.62930776146239131</v>
      </c>
      <c r="BJ54" s="29">
        <v>0</v>
      </c>
      <c r="BK54" s="29">
        <v>3258</v>
      </c>
      <c r="BL54" s="29">
        <v>3258</v>
      </c>
      <c r="BM54" s="29">
        <v>0</v>
      </c>
      <c r="BN54" s="29">
        <v>3274</v>
      </c>
      <c r="BO54" s="29">
        <v>3274</v>
      </c>
      <c r="BP54" s="30" t="s">
        <v>78</v>
      </c>
      <c r="BQ54" s="30">
        <v>99.511301160659755</v>
      </c>
      <c r="BR54" s="30">
        <v>99.511301160659755</v>
      </c>
      <c r="BS54" s="30" t="s">
        <v>78</v>
      </c>
      <c r="BT54" s="30">
        <v>0.4886988393402566</v>
      </c>
      <c r="BU54" s="30">
        <v>0.4886988393402566</v>
      </c>
      <c r="BV54" s="29">
        <v>0</v>
      </c>
      <c r="BW54" s="29">
        <v>3161</v>
      </c>
      <c r="BX54" s="29">
        <v>3161</v>
      </c>
      <c r="BY54" s="29">
        <v>0</v>
      </c>
      <c r="BZ54" s="29">
        <v>3169</v>
      </c>
      <c r="CA54" s="29">
        <v>3169</v>
      </c>
      <c r="CB54" s="30" t="s">
        <v>78</v>
      </c>
      <c r="CC54" s="30">
        <v>99.74755443357526</v>
      </c>
      <c r="CD54" s="30">
        <v>99.74755443357526</v>
      </c>
      <c r="CE54" s="30" t="s">
        <v>78</v>
      </c>
      <c r="CF54" s="30">
        <v>0.2524455664247397</v>
      </c>
      <c r="CG54" s="30">
        <v>0.2524455664247397</v>
      </c>
      <c r="CH54" s="29">
        <v>0</v>
      </c>
      <c r="CI54" s="29">
        <v>3079</v>
      </c>
      <c r="CJ54" s="29">
        <v>3079</v>
      </c>
      <c r="CK54" s="29">
        <v>0</v>
      </c>
      <c r="CL54" s="29">
        <v>3079</v>
      </c>
      <c r="CM54" s="29">
        <v>3079</v>
      </c>
      <c r="CN54" s="30" t="s">
        <v>78</v>
      </c>
      <c r="CO54" s="30">
        <v>100</v>
      </c>
      <c r="CP54" s="30">
        <v>100</v>
      </c>
      <c r="CQ54" s="30" t="s">
        <v>78</v>
      </c>
      <c r="CR54" s="30">
        <v>0</v>
      </c>
      <c r="CS54" s="30">
        <v>0</v>
      </c>
      <c r="CT54" s="29">
        <v>0</v>
      </c>
      <c r="CU54" s="29">
        <v>2830</v>
      </c>
      <c r="CV54" s="29">
        <v>2830</v>
      </c>
      <c r="CW54" s="29">
        <v>0</v>
      </c>
      <c r="CX54" s="29">
        <v>2831</v>
      </c>
      <c r="CY54" s="29">
        <v>2831</v>
      </c>
      <c r="CZ54" s="30" t="s">
        <v>78</v>
      </c>
      <c r="DA54" s="30">
        <v>99.964676792652767</v>
      </c>
      <c r="DB54" s="30">
        <v>99.964676792652767</v>
      </c>
      <c r="DC54" s="30" t="s">
        <v>78</v>
      </c>
      <c r="DD54" s="30">
        <v>3.5323207347227124E-2</v>
      </c>
      <c r="DE54" s="30">
        <v>3.5323207347227124E-2</v>
      </c>
      <c r="DF54" s="29">
        <v>0</v>
      </c>
      <c r="DG54" s="29">
        <v>2680</v>
      </c>
      <c r="DH54" s="29">
        <v>2680</v>
      </c>
      <c r="DI54" s="29">
        <v>0</v>
      </c>
      <c r="DJ54" s="29">
        <v>2681</v>
      </c>
      <c r="DK54" s="29">
        <v>2681</v>
      </c>
      <c r="DL54" s="30">
        <v>0</v>
      </c>
      <c r="DM54" s="30">
        <v>99.962700484893702</v>
      </c>
      <c r="DN54" s="30">
        <v>99.962700484893702</v>
      </c>
      <c r="DO54" s="30">
        <v>0</v>
      </c>
      <c r="DP54" s="30">
        <v>3.7299515106303617E-2</v>
      </c>
      <c r="DQ54" s="30">
        <v>3.7299515106303617E-2</v>
      </c>
      <c r="DR54" s="29">
        <v>0</v>
      </c>
      <c r="DS54" s="29">
        <v>2628</v>
      </c>
      <c r="DT54" s="29">
        <v>2628</v>
      </c>
      <c r="DU54" s="29">
        <v>0</v>
      </c>
      <c r="DV54" s="29">
        <v>2650</v>
      </c>
      <c r="DW54" s="29">
        <v>2650</v>
      </c>
      <c r="DX54" s="30">
        <v>0</v>
      </c>
      <c r="DY54" s="30">
        <v>99.169811320754718</v>
      </c>
      <c r="DZ54" s="30">
        <v>99.169811320754718</v>
      </c>
      <c r="EA54" s="30">
        <v>0</v>
      </c>
      <c r="EB54" s="30">
        <v>0.83018867924528306</v>
      </c>
      <c r="EC54" s="30">
        <v>0.83018867924528306</v>
      </c>
      <c r="ED54" s="29"/>
      <c r="EE54" s="29">
        <v>2612</v>
      </c>
      <c r="EF54" s="29">
        <v>2612</v>
      </c>
      <c r="EG54" s="29"/>
      <c r="EH54" s="29">
        <v>2618</v>
      </c>
      <c r="EI54" s="29">
        <v>2618</v>
      </c>
      <c r="EJ54" s="30"/>
      <c r="EK54" s="30">
        <v>99.770817417876245</v>
      </c>
      <c r="EL54" s="30">
        <v>99.770817417876245</v>
      </c>
      <c r="EM54" s="30"/>
      <c r="EN54" s="30">
        <v>0.22918258212375861</v>
      </c>
      <c r="EO54" s="30">
        <v>0.22918258212375861</v>
      </c>
      <c r="EP54" s="29"/>
      <c r="EQ54" s="29">
        <v>2646</v>
      </c>
      <c r="ER54" s="29">
        <v>2646</v>
      </c>
      <c r="ES54" s="29"/>
      <c r="ET54" s="29">
        <v>2647</v>
      </c>
      <c r="EU54" s="29">
        <v>2647</v>
      </c>
      <c r="EV54" s="30"/>
      <c r="EW54" s="30">
        <f t="shared" si="3"/>
        <v>99.962221382697393</v>
      </c>
      <c r="EX54" s="30">
        <f t="shared" si="4"/>
        <v>99.962221382697393</v>
      </c>
      <c r="EY54" s="30"/>
      <c r="EZ54" s="30">
        <f t="shared" si="6"/>
        <v>3.7778617302606725E-2</v>
      </c>
      <c r="FA54" s="30">
        <f t="shared" si="7"/>
        <v>3.7778617302606725E-2</v>
      </c>
    </row>
    <row r="55" spans="1:157">
      <c r="A55" s="28" t="s">
        <v>52</v>
      </c>
      <c r="B55" s="29">
        <v>112</v>
      </c>
      <c r="C55" s="29">
        <v>6816</v>
      </c>
      <c r="D55" s="29">
        <v>6928</v>
      </c>
      <c r="E55" s="29">
        <v>117</v>
      </c>
      <c r="F55" s="29">
        <v>7111</v>
      </c>
      <c r="G55" s="29">
        <v>7228</v>
      </c>
      <c r="H55" s="30">
        <v>95.726495726495727</v>
      </c>
      <c r="I55" s="30">
        <v>95.851497679651246</v>
      </c>
      <c r="J55" s="30">
        <v>95.849474266740458</v>
      </c>
      <c r="K55" s="30">
        <v>4.2735042735042734</v>
      </c>
      <c r="L55" s="30">
        <v>4.1485023203487552</v>
      </c>
      <c r="M55" s="30">
        <v>4.1505257332595464</v>
      </c>
      <c r="N55" s="29">
        <v>128</v>
      </c>
      <c r="O55" s="29">
        <v>6869</v>
      </c>
      <c r="P55" s="29">
        <v>6997</v>
      </c>
      <c r="Q55" s="29">
        <v>129</v>
      </c>
      <c r="R55" s="29">
        <v>7207</v>
      </c>
      <c r="S55" s="29">
        <v>7336</v>
      </c>
      <c r="T55" s="30">
        <v>99.224806201550393</v>
      </c>
      <c r="U55" s="30">
        <v>95.310115165811013</v>
      </c>
      <c r="V55" s="30">
        <v>95.37895310796074</v>
      </c>
      <c r="W55" s="30">
        <v>0.77519379844961245</v>
      </c>
      <c r="X55" s="30">
        <v>4.6898848341889829</v>
      </c>
      <c r="Y55" s="30">
        <v>4.6210468920392582</v>
      </c>
      <c r="Z55" s="29">
        <v>155</v>
      </c>
      <c r="AA55" s="29">
        <v>7526</v>
      </c>
      <c r="AB55" s="29">
        <v>7681</v>
      </c>
      <c r="AC55" s="29">
        <v>155</v>
      </c>
      <c r="AD55" s="29">
        <v>7684</v>
      </c>
      <c r="AE55" s="29">
        <v>7839</v>
      </c>
      <c r="AF55" s="30">
        <v>100</v>
      </c>
      <c r="AG55" s="30">
        <v>97.94377928162416</v>
      </c>
      <c r="AH55" s="30">
        <v>97.984436790406932</v>
      </c>
      <c r="AI55" s="30">
        <v>0</v>
      </c>
      <c r="AJ55" s="30">
        <v>2.0562207183758461</v>
      </c>
      <c r="AK55" s="30">
        <v>2.0155632095930605</v>
      </c>
      <c r="AL55" s="29">
        <v>143</v>
      </c>
      <c r="AM55" s="29">
        <v>7687</v>
      </c>
      <c r="AN55" s="29">
        <v>7830</v>
      </c>
      <c r="AO55" s="29">
        <v>143</v>
      </c>
      <c r="AP55" s="29">
        <v>7760</v>
      </c>
      <c r="AQ55" s="29">
        <v>7903</v>
      </c>
      <c r="AR55" s="30">
        <v>100</v>
      </c>
      <c r="AS55" s="30">
        <v>99.05927835051547</v>
      </c>
      <c r="AT55" s="30">
        <v>99.076300139187651</v>
      </c>
      <c r="AU55" s="30">
        <v>0</v>
      </c>
      <c r="AV55" s="30">
        <v>0.94072164948453607</v>
      </c>
      <c r="AW55" s="30">
        <v>0.92369986081234978</v>
      </c>
      <c r="AX55" s="29">
        <v>145</v>
      </c>
      <c r="AY55" s="29">
        <v>7742</v>
      </c>
      <c r="AZ55" s="29">
        <v>7887</v>
      </c>
      <c r="BA55" s="29">
        <v>145</v>
      </c>
      <c r="BB55" s="29">
        <v>7804</v>
      </c>
      <c r="BC55" s="29">
        <v>7949</v>
      </c>
      <c r="BD55" s="30">
        <v>100</v>
      </c>
      <c r="BE55" s="30">
        <v>99.205535622757552</v>
      </c>
      <c r="BF55" s="30">
        <v>99.220027676437283</v>
      </c>
      <c r="BG55" s="30">
        <v>0</v>
      </c>
      <c r="BH55" s="30">
        <v>0.79446437724243979</v>
      </c>
      <c r="BI55" s="30">
        <v>0.77997232356271229</v>
      </c>
      <c r="BJ55" s="29">
        <v>138</v>
      </c>
      <c r="BK55" s="29">
        <v>7737</v>
      </c>
      <c r="BL55" s="29">
        <v>7875</v>
      </c>
      <c r="BM55" s="29">
        <v>139</v>
      </c>
      <c r="BN55" s="29">
        <v>7817</v>
      </c>
      <c r="BO55" s="29">
        <v>7956</v>
      </c>
      <c r="BP55" s="30">
        <v>99.280575539568346</v>
      </c>
      <c r="BQ55" s="30">
        <v>98.976589484456952</v>
      </c>
      <c r="BR55" s="30">
        <v>98.981900452488688</v>
      </c>
      <c r="BS55" s="30">
        <v>0.71942446043165476</v>
      </c>
      <c r="BT55" s="30">
        <v>1.0234105155430473</v>
      </c>
      <c r="BU55" s="30">
        <v>1.0180995475113122</v>
      </c>
      <c r="BV55" s="29">
        <v>141</v>
      </c>
      <c r="BW55" s="29">
        <v>7819</v>
      </c>
      <c r="BX55" s="29">
        <v>7960</v>
      </c>
      <c r="BY55" s="29">
        <v>141</v>
      </c>
      <c r="BZ55" s="29">
        <v>7836</v>
      </c>
      <c r="CA55" s="29">
        <v>7977</v>
      </c>
      <c r="CB55" s="30">
        <v>100</v>
      </c>
      <c r="CC55" s="30">
        <v>99.783052577845837</v>
      </c>
      <c r="CD55" s="30">
        <v>99.786887300990344</v>
      </c>
      <c r="CE55" s="30">
        <v>0</v>
      </c>
      <c r="CF55" s="30">
        <v>0.2169474221541603</v>
      </c>
      <c r="CG55" s="30">
        <v>0.21311269900965274</v>
      </c>
      <c r="CH55" s="29">
        <v>150</v>
      </c>
      <c r="CI55" s="29">
        <v>7704</v>
      </c>
      <c r="CJ55" s="29">
        <v>7854</v>
      </c>
      <c r="CK55" s="29">
        <v>150</v>
      </c>
      <c r="CL55" s="29">
        <v>7741</v>
      </c>
      <c r="CM55" s="29">
        <v>7891</v>
      </c>
      <c r="CN55" s="30">
        <v>100</v>
      </c>
      <c r="CO55" s="30">
        <v>99.522025578090691</v>
      </c>
      <c r="CP55" s="30">
        <v>99.53111139272589</v>
      </c>
      <c r="CQ55" s="30">
        <v>0</v>
      </c>
      <c r="CR55" s="30">
        <v>0.477974421909314</v>
      </c>
      <c r="CS55" s="30">
        <v>0.46888860727410975</v>
      </c>
      <c r="CT55" s="29">
        <v>128</v>
      </c>
      <c r="CU55" s="29">
        <v>7369</v>
      </c>
      <c r="CV55" s="29">
        <v>7497</v>
      </c>
      <c r="CW55" s="29">
        <v>128</v>
      </c>
      <c r="CX55" s="29">
        <v>7386</v>
      </c>
      <c r="CY55" s="29">
        <v>7514</v>
      </c>
      <c r="CZ55" s="30">
        <v>100</v>
      </c>
      <c r="DA55" s="30">
        <v>99.769834822637421</v>
      </c>
      <c r="DB55" s="30">
        <v>99.773755656108591</v>
      </c>
      <c r="DC55" s="30">
        <v>0</v>
      </c>
      <c r="DD55" s="30">
        <v>0.23016517736257786</v>
      </c>
      <c r="DE55" s="30">
        <v>0.22624434389140274</v>
      </c>
      <c r="DF55" s="29">
        <v>113</v>
      </c>
      <c r="DG55" s="29">
        <v>7383</v>
      </c>
      <c r="DH55" s="29">
        <v>7496</v>
      </c>
      <c r="DI55" s="29">
        <v>113</v>
      </c>
      <c r="DJ55" s="29">
        <v>7398</v>
      </c>
      <c r="DK55" s="29">
        <v>7511</v>
      </c>
      <c r="DL55" s="30">
        <v>100</v>
      </c>
      <c r="DM55" s="30">
        <v>99.797242497972434</v>
      </c>
      <c r="DN55" s="30">
        <v>99.80029290374118</v>
      </c>
      <c r="DO55" s="30">
        <v>0</v>
      </c>
      <c r="DP55" s="30">
        <v>0.20275750202757503</v>
      </c>
      <c r="DQ55" s="30">
        <v>0.19970709625882041</v>
      </c>
      <c r="DR55" s="29">
        <v>119</v>
      </c>
      <c r="DS55" s="29">
        <v>7481</v>
      </c>
      <c r="DT55" s="29">
        <v>7600</v>
      </c>
      <c r="DU55" s="29">
        <v>119</v>
      </c>
      <c r="DV55" s="29">
        <v>7482</v>
      </c>
      <c r="DW55" s="29">
        <v>7601</v>
      </c>
      <c r="DX55" s="30">
        <v>100</v>
      </c>
      <c r="DY55" s="30">
        <v>99.986634589681898</v>
      </c>
      <c r="DZ55" s="30">
        <v>99.986843836337329</v>
      </c>
      <c r="EA55" s="30">
        <v>0</v>
      </c>
      <c r="EB55" s="30">
        <v>1.3365410318096765E-2</v>
      </c>
      <c r="EC55" s="30">
        <v>1.3156163662675965E-2</v>
      </c>
      <c r="ED55" s="29">
        <v>143</v>
      </c>
      <c r="EE55" s="29">
        <v>7525</v>
      </c>
      <c r="EF55" s="29">
        <v>7668</v>
      </c>
      <c r="EG55" s="29">
        <v>143</v>
      </c>
      <c r="EH55" s="29">
        <v>7531</v>
      </c>
      <c r="EI55" s="29">
        <v>7674</v>
      </c>
      <c r="EJ55" s="30">
        <v>100</v>
      </c>
      <c r="EK55" s="30">
        <v>99.920329305537109</v>
      </c>
      <c r="EL55" s="30">
        <v>99.921813917122748</v>
      </c>
      <c r="EM55" s="30">
        <v>0</v>
      </c>
      <c r="EN55" s="30">
        <v>7.9670694462886729E-2</v>
      </c>
      <c r="EO55" s="30">
        <v>7.8186082877247848E-2</v>
      </c>
      <c r="EP55" s="29">
        <v>157</v>
      </c>
      <c r="EQ55" s="29">
        <v>7413</v>
      </c>
      <c r="ER55" s="29">
        <v>7570</v>
      </c>
      <c r="ES55" s="29">
        <v>157</v>
      </c>
      <c r="ET55" s="29">
        <v>7422</v>
      </c>
      <c r="EU55" s="29">
        <v>7579</v>
      </c>
      <c r="EV55" s="30">
        <f t="shared" si="2"/>
        <v>100</v>
      </c>
      <c r="EW55" s="30">
        <f t="shared" si="3"/>
        <v>99.878738884397734</v>
      </c>
      <c r="EX55" s="30">
        <f t="shared" si="4"/>
        <v>99.881250824647054</v>
      </c>
      <c r="EY55" s="30">
        <f t="shared" si="5"/>
        <v>0</v>
      </c>
      <c r="EZ55" s="30">
        <f t="shared" si="6"/>
        <v>0.12126111560226355</v>
      </c>
      <c r="FA55" s="30">
        <f t="shared" si="7"/>
        <v>0.11874917535294893</v>
      </c>
    </row>
    <row r="56" spans="1:157">
      <c r="A56" s="28" t="s">
        <v>53</v>
      </c>
      <c r="B56" s="29">
        <v>0</v>
      </c>
      <c r="C56" s="29">
        <v>1916</v>
      </c>
      <c r="D56" s="29">
        <v>1916</v>
      </c>
      <c r="E56" s="29">
        <v>0</v>
      </c>
      <c r="F56" s="29">
        <v>2054</v>
      </c>
      <c r="G56" s="29">
        <v>2054</v>
      </c>
      <c r="H56" s="30" t="s">
        <v>78</v>
      </c>
      <c r="I56" s="30">
        <v>93.281402142161639</v>
      </c>
      <c r="J56" s="30">
        <v>93.281402142161639</v>
      </c>
      <c r="K56" s="30" t="s">
        <v>78</v>
      </c>
      <c r="L56" s="30">
        <v>6.7185978578383638</v>
      </c>
      <c r="M56" s="30">
        <v>6.7185978578383638</v>
      </c>
      <c r="N56" s="29">
        <v>0</v>
      </c>
      <c r="O56" s="29">
        <v>1885</v>
      </c>
      <c r="P56" s="29">
        <v>1885</v>
      </c>
      <c r="Q56" s="29">
        <v>0</v>
      </c>
      <c r="R56" s="29">
        <v>2037</v>
      </c>
      <c r="S56" s="29">
        <v>2037</v>
      </c>
      <c r="T56" s="30" t="s">
        <v>78</v>
      </c>
      <c r="U56" s="30">
        <v>92.538046146293567</v>
      </c>
      <c r="V56" s="30">
        <v>92.538046146293567</v>
      </c>
      <c r="W56" s="30" t="s">
        <v>78</v>
      </c>
      <c r="X56" s="30">
        <v>7.4619538537064312</v>
      </c>
      <c r="Y56" s="30">
        <v>7.4619538537064312</v>
      </c>
      <c r="Z56" s="29">
        <v>0</v>
      </c>
      <c r="AA56" s="29">
        <v>1958</v>
      </c>
      <c r="AB56" s="29">
        <v>1958</v>
      </c>
      <c r="AC56" s="29">
        <v>0</v>
      </c>
      <c r="AD56" s="29">
        <v>2070</v>
      </c>
      <c r="AE56" s="29">
        <v>2070</v>
      </c>
      <c r="AF56" s="30" t="s">
        <v>78</v>
      </c>
      <c r="AG56" s="30">
        <v>94.589371980676333</v>
      </c>
      <c r="AH56" s="30">
        <v>94.589371980676333</v>
      </c>
      <c r="AI56" s="30" t="s">
        <v>78</v>
      </c>
      <c r="AJ56" s="30">
        <v>5.4106280193236715</v>
      </c>
      <c r="AK56" s="30">
        <v>5.4106280193236715</v>
      </c>
      <c r="AL56" s="29">
        <v>0</v>
      </c>
      <c r="AM56" s="29">
        <v>2017</v>
      </c>
      <c r="AN56" s="29">
        <v>2017</v>
      </c>
      <c r="AO56" s="29">
        <v>0</v>
      </c>
      <c r="AP56" s="29">
        <v>2047</v>
      </c>
      <c r="AQ56" s="29">
        <v>2047</v>
      </c>
      <c r="AR56" s="30" t="s">
        <v>78</v>
      </c>
      <c r="AS56" s="30">
        <v>98.534440644846114</v>
      </c>
      <c r="AT56" s="30">
        <v>98.534440644846114</v>
      </c>
      <c r="AU56" s="30" t="s">
        <v>78</v>
      </c>
      <c r="AV56" s="30">
        <v>1.4655593551538837</v>
      </c>
      <c r="AW56" s="30">
        <v>1.4655593551538837</v>
      </c>
      <c r="AX56" s="29">
        <v>0</v>
      </c>
      <c r="AY56" s="29">
        <v>1983</v>
      </c>
      <c r="AZ56" s="29">
        <v>1983</v>
      </c>
      <c r="BA56" s="29">
        <v>0</v>
      </c>
      <c r="BB56" s="29">
        <v>1998</v>
      </c>
      <c r="BC56" s="29">
        <v>1998</v>
      </c>
      <c r="BD56" s="30" t="s">
        <v>78</v>
      </c>
      <c r="BE56" s="30">
        <v>99.249249249249246</v>
      </c>
      <c r="BF56" s="30">
        <v>99.249249249249246</v>
      </c>
      <c r="BG56" s="30" t="s">
        <v>78</v>
      </c>
      <c r="BH56" s="30">
        <v>0.75075075075075071</v>
      </c>
      <c r="BI56" s="30">
        <v>0.75075075075075071</v>
      </c>
      <c r="BJ56" s="29">
        <v>0</v>
      </c>
      <c r="BK56" s="29">
        <v>1885</v>
      </c>
      <c r="BL56" s="29">
        <v>1885</v>
      </c>
      <c r="BM56" s="29">
        <v>0</v>
      </c>
      <c r="BN56" s="29">
        <v>1906</v>
      </c>
      <c r="BO56" s="29">
        <v>1906</v>
      </c>
      <c r="BP56" s="30" t="s">
        <v>78</v>
      </c>
      <c r="BQ56" s="30">
        <v>98.898216159496329</v>
      </c>
      <c r="BR56" s="30">
        <v>98.898216159496329</v>
      </c>
      <c r="BS56" s="30" t="s">
        <v>78</v>
      </c>
      <c r="BT56" s="30">
        <v>1.1017838405036726</v>
      </c>
      <c r="BU56" s="30">
        <v>1.1017838405036726</v>
      </c>
      <c r="BV56" s="29">
        <v>0</v>
      </c>
      <c r="BW56" s="29">
        <v>1812</v>
      </c>
      <c r="BX56" s="29">
        <v>1812</v>
      </c>
      <c r="BY56" s="29">
        <v>0</v>
      </c>
      <c r="BZ56" s="29">
        <v>1822</v>
      </c>
      <c r="CA56" s="29">
        <v>1822</v>
      </c>
      <c r="CB56" s="30" t="s">
        <v>78</v>
      </c>
      <c r="CC56" s="30">
        <v>99.451152579582882</v>
      </c>
      <c r="CD56" s="30">
        <v>99.451152579582882</v>
      </c>
      <c r="CE56" s="30" t="s">
        <v>78</v>
      </c>
      <c r="CF56" s="30">
        <v>0.54884742041712409</v>
      </c>
      <c r="CG56" s="30">
        <v>0.54884742041712409</v>
      </c>
      <c r="CH56" s="29">
        <v>0</v>
      </c>
      <c r="CI56" s="29">
        <v>1673</v>
      </c>
      <c r="CJ56" s="29">
        <v>1673</v>
      </c>
      <c r="CK56" s="29">
        <v>0</v>
      </c>
      <c r="CL56" s="29">
        <v>1677</v>
      </c>
      <c r="CM56" s="29">
        <v>1677</v>
      </c>
      <c r="CN56" s="30" t="s">
        <v>78</v>
      </c>
      <c r="CO56" s="30">
        <v>99.761478831246279</v>
      </c>
      <c r="CP56" s="30">
        <v>99.761478831246279</v>
      </c>
      <c r="CQ56" s="30" t="s">
        <v>78</v>
      </c>
      <c r="CR56" s="30">
        <v>0.23852116875372689</v>
      </c>
      <c r="CS56" s="30">
        <v>0.23852116875372689</v>
      </c>
      <c r="CT56" s="29">
        <v>0</v>
      </c>
      <c r="CU56" s="29">
        <v>1573</v>
      </c>
      <c r="CV56" s="29">
        <v>1573</v>
      </c>
      <c r="CW56" s="29">
        <v>0</v>
      </c>
      <c r="CX56" s="29">
        <v>1575</v>
      </c>
      <c r="CY56" s="29">
        <v>1575</v>
      </c>
      <c r="CZ56" s="30" t="s">
        <v>78</v>
      </c>
      <c r="DA56" s="30">
        <v>99.873015873015873</v>
      </c>
      <c r="DB56" s="30">
        <v>99.873015873015873</v>
      </c>
      <c r="DC56" s="30" t="s">
        <v>78</v>
      </c>
      <c r="DD56" s="30">
        <v>0.12698412698412698</v>
      </c>
      <c r="DE56" s="30">
        <v>0.12698412698412698</v>
      </c>
      <c r="DF56" s="29">
        <v>0</v>
      </c>
      <c r="DG56" s="29">
        <v>1510</v>
      </c>
      <c r="DH56" s="29">
        <v>1510</v>
      </c>
      <c r="DI56" s="29">
        <v>0</v>
      </c>
      <c r="DJ56" s="29">
        <v>1519</v>
      </c>
      <c r="DK56" s="29">
        <v>1519</v>
      </c>
      <c r="DL56" s="30">
        <v>0</v>
      </c>
      <c r="DM56" s="30">
        <v>99.407504937458853</v>
      </c>
      <c r="DN56" s="30">
        <v>99.407504937458853</v>
      </c>
      <c r="DO56" s="30">
        <v>0</v>
      </c>
      <c r="DP56" s="30">
        <v>0.59249506254114548</v>
      </c>
      <c r="DQ56" s="30">
        <v>0.59249506254114548</v>
      </c>
      <c r="DR56" s="29">
        <v>0</v>
      </c>
      <c r="DS56" s="29">
        <v>1462</v>
      </c>
      <c r="DT56" s="29">
        <v>1462</v>
      </c>
      <c r="DU56" s="29">
        <v>0</v>
      </c>
      <c r="DV56" s="29">
        <v>1470</v>
      </c>
      <c r="DW56" s="29">
        <v>1470</v>
      </c>
      <c r="DX56" s="30">
        <v>0</v>
      </c>
      <c r="DY56" s="30">
        <v>99.455782312925166</v>
      </c>
      <c r="DZ56" s="30">
        <v>99.455782312925166</v>
      </c>
      <c r="EA56" s="30">
        <v>0</v>
      </c>
      <c r="EB56" s="30">
        <v>0.54421768707482987</v>
      </c>
      <c r="EC56" s="30">
        <v>0.54421768707482987</v>
      </c>
      <c r="ED56" s="29"/>
      <c r="EE56" s="29">
        <v>1433</v>
      </c>
      <c r="EF56" s="29">
        <v>1433</v>
      </c>
      <c r="EG56" s="29"/>
      <c r="EH56" s="29">
        <v>1438</v>
      </c>
      <c r="EI56" s="29">
        <v>1438</v>
      </c>
      <c r="EJ56" s="30"/>
      <c r="EK56" s="30">
        <v>99.652294853963838</v>
      </c>
      <c r="EL56" s="30">
        <v>99.652294853963838</v>
      </c>
      <c r="EM56" s="30"/>
      <c r="EN56" s="30">
        <v>0.34770514603616137</v>
      </c>
      <c r="EO56" s="30">
        <v>0.34770514603616137</v>
      </c>
      <c r="EP56" s="29"/>
      <c r="EQ56" s="29">
        <v>1447</v>
      </c>
      <c r="ER56" s="29">
        <v>1447</v>
      </c>
      <c r="ES56" s="29"/>
      <c r="ET56" s="29">
        <v>1450</v>
      </c>
      <c r="EU56" s="29">
        <v>1450</v>
      </c>
      <c r="EV56" s="30"/>
      <c r="EW56" s="30">
        <f t="shared" si="3"/>
        <v>99.793103448275872</v>
      </c>
      <c r="EX56" s="30">
        <f t="shared" si="4"/>
        <v>99.793103448275872</v>
      </c>
      <c r="EY56" s="30"/>
      <c r="EZ56" s="30">
        <f t="shared" si="6"/>
        <v>0.20689655172413793</v>
      </c>
      <c r="FA56" s="30">
        <f t="shared" si="7"/>
        <v>0.20689655172413793</v>
      </c>
    </row>
    <row r="57" spans="1:157">
      <c r="A57" s="28" t="s">
        <v>54</v>
      </c>
      <c r="B57" s="29">
        <v>165</v>
      </c>
      <c r="C57" s="29">
        <v>8934</v>
      </c>
      <c r="D57" s="29">
        <v>9099</v>
      </c>
      <c r="E57" s="29">
        <v>166</v>
      </c>
      <c r="F57" s="29">
        <v>9489</v>
      </c>
      <c r="G57" s="29">
        <v>9655</v>
      </c>
      <c r="H57" s="30">
        <v>99.397590361445793</v>
      </c>
      <c r="I57" s="30">
        <v>94.151122352197277</v>
      </c>
      <c r="J57" s="30">
        <v>94.241325737959599</v>
      </c>
      <c r="K57" s="30">
        <v>0.60240963855421692</v>
      </c>
      <c r="L57" s="30">
        <v>5.8488776478027189</v>
      </c>
      <c r="M57" s="30">
        <v>5.758674262040393</v>
      </c>
      <c r="N57" s="29">
        <v>173</v>
      </c>
      <c r="O57" s="29">
        <v>9027</v>
      </c>
      <c r="P57" s="29">
        <v>9200</v>
      </c>
      <c r="Q57" s="29">
        <v>176</v>
      </c>
      <c r="R57" s="29">
        <v>9534</v>
      </c>
      <c r="S57" s="29">
        <v>9710</v>
      </c>
      <c r="T57" s="30">
        <v>98.295454545454547</v>
      </c>
      <c r="U57" s="30">
        <v>94.682190056639399</v>
      </c>
      <c r="V57" s="30">
        <v>94.74768280123584</v>
      </c>
      <c r="W57" s="30">
        <v>1.7045454545454544</v>
      </c>
      <c r="X57" s="30">
        <v>5.3178099433606043</v>
      </c>
      <c r="Y57" s="30">
        <v>5.2523171987641604</v>
      </c>
      <c r="Z57" s="29">
        <v>207</v>
      </c>
      <c r="AA57" s="29">
        <v>9429</v>
      </c>
      <c r="AB57" s="29">
        <v>9636</v>
      </c>
      <c r="AC57" s="29">
        <v>210</v>
      </c>
      <c r="AD57" s="29">
        <v>9800</v>
      </c>
      <c r="AE57" s="29">
        <v>10010</v>
      </c>
      <c r="AF57" s="30">
        <v>98.571428571428584</v>
      </c>
      <c r="AG57" s="30">
        <v>96.214285714285722</v>
      </c>
      <c r="AH57" s="30">
        <v>96.263736263736263</v>
      </c>
      <c r="AI57" s="30">
        <v>1.4285714285714286</v>
      </c>
      <c r="AJ57" s="30">
        <v>3.785714285714286</v>
      </c>
      <c r="AK57" s="30">
        <v>3.7362637362637363</v>
      </c>
      <c r="AL57" s="29">
        <v>216</v>
      </c>
      <c r="AM57" s="29">
        <v>9483</v>
      </c>
      <c r="AN57" s="29">
        <v>9699</v>
      </c>
      <c r="AO57" s="29">
        <v>216</v>
      </c>
      <c r="AP57" s="29">
        <v>9589</v>
      </c>
      <c r="AQ57" s="29">
        <v>9805</v>
      </c>
      <c r="AR57" s="30">
        <v>100</v>
      </c>
      <c r="AS57" s="30">
        <v>98.894566691000108</v>
      </c>
      <c r="AT57" s="30">
        <v>98.918918918918919</v>
      </c>
      <c r="AU57" s="30">
        <v>0</v>
      </c>
      <c r="AV57" s="30">
        <v>1.1054333089998958</v>
      </c>
      <c r="AW57" s="30">
        <v>1.0810810810810811</v>
      </c>
      <c r="AX57" s="29">
        <v>215</v>
      </c>
      <c r="AY57" s="29">
        <v>9242</v>
      </c>
      <c r="AZ57" s="29">
        <v>9457</v>
      </c>
      <c r="BA57" s="29">
        <v>215</v>
      </c>
      <c r="BB57" s="29">
        <v>9364</v>
      </c>
      <c r="BC57" s="29">
        <v>9579</v>
      </c>
      <c r="BD57" s="30">
        <v>100</v>
      </c>
      <c r="BE57" s="30">
        <v>98.697137975224251</v>
      </c>
      <c r="BF57" s="30">
        <v>98.726380624282285</v>
      </c>
      <c r="BG57" s="30">
        <v>0</v>
      </c>
      <c r="BH57" s="30">
        <v>1.3028620247757368</v>
      </c>
      <c r="BI57" s="30">
        <v>1.2736193757177157</v>
      </c>
      <c r="BJ57" s="29">
        <v>231</v>
      </c>
      <c r="BK57" s="29">
        <v>9132</v>
      </c>
      <c r="BL57" s="29">
        <v>9363</v>
      </c>
      <c r="BM57" s="29">
        <v>231</v>
      </c>
      <c r="BN57" s="29">
        <v>9235</v>
      </c>
      <c r="BO57" s="29">
        <v>9466</v>
      </c>
      <c r="BP57" s="30">
        <v>100</v>
      </c>
      <c r="BQ57" s="30">
        <v>98.884677855982673</v>
      </c>
      <c r="BR57" s="30">
        <v>98.911895203887596</v>
      </c>
      <c r="BS57" s="30">
        <v>0</v>
      </c>
      <c r="BT57" s="30">
        <v>1.1153221440173253</v>
      </c>
      <c r="BU57" s="30">
        <v>1.0881047961124022</v>
      </c>
      <c r="BV57" s="29">
        <v>259</v>
      </c>
      <c r="BW57" s="29">
        <v>8998</v>
      </c>
      <c r="BX57" s="29">
        <v>9257</v>
      </c>
      <c r="BY57" s="29">
        <v>259</v>
      </c>
      <c r="BZ57" s="29">
        <v>9019</v>
      </c>
      <c r="CA57" s="29">
        <v>9278</v>
      </c>
      <c r="CB57" s="30">
        <v>100</v>
      </c>
      <c r="CC57" s="30">
        <v>99.767158221532327</v>
      </c>
      <c r="CD57" s="30">
        <v>99.773658115973276</v>
      </c>
      <c r="CE57" s="30">
        <v>0</v>
      </c>
      <c r="CF57" s="30">
        <v>0.23284177846767934</v>
      </c>
      <c r="CG57" s="30">
        <v>0.22634188402672989</v>
      </c>
      <c r="CH57" s="29">
        <v>281</v>
      </c>
      <c r="CI57" s="29">
        <v>8645</v>
      </c>
      <c r="CJ57" s="29">
        <v>8926</v>
      </c>
      <c r="CK57" s="29">
        <v>281</v>
      </c>
      <c r="CL57" s="29">
        <v>8702</v>
      </c>
      <c r="CM57" s="29">
        <v>8983</v>
      </c>
      <c r="CN57" s="30">
        <v>100</v>
      </c>
      <c r="CO57" s="30">
        <v>99.344978165938869</v>
      </c>
      <c r="CP57" s="30">
        <v>99.365468106423251</v>
      </c>
      <c r="CQ57" s="30">
        <v>0</v>
      </c>
      <c r="CR57" s="30">
        <v>0.65502183406113534</v>
      </c>
      <c r="CS57" s="30">
        <v>0.6345318935767561</v>
      </c>
      <c r="CT57" s="29">
        <v>286</v>
      </c>
      <c r="CU57" s="29">
        <v>8139</v>
      </c>
      <c r="CV57" s="29">
        <v>8425</v>
      </c>
      <c r="CW57" s="29">
        <v>286</v>
      </c>
      <c r="CX57" s="29">
        <v>8166</v>
      </c>
      <c r="CY57" s="29">
        <v>8452</v>
      </c>
      <c r="CZ57" s="30">
        <v>100</v>
      </c>
      <c r="DA57" s="30">
        <v>99.669360764144017</v>
      </c>
      <c r="DB57" s="30">
        <v>99.680548982489341</v>
      </c>
      <c r="DC57" s="30">
        <v>0</v>
      </c>
      <c r="DD57" s="30">
        <v>0.33063923585598826</v>
      </c>
      <c r="DE57" s="30">
        <v>0.31945101751064836</v>
      </c>
      <c r="DF57" s="29">
        <v>268</v>
      </c>
      <c r="DG57" s="29">
        <v>8046</v>
      </c>
      <c r="DH57" s="29">
        <v>8314</v>
      </c>
      <c r="DI57" s="29">
        <v>268</v>
      </c>
      <c r="DJ57" s="29">
        <v>8058</v>
      </c>
      <c r="DK57" s="29">
        <v>8326</v>
      </c>
      <c r="DL57" s="30">
        <v>100</v>
      </c>
      <c r="DM57" s="30">
        <v>99.851079672375278</v>
      </c>
      <c r="DN57" s="30">
        <v>99.855873168388172</v>
      </c>
      <c r="DO57" s="30">
        <v>0</v>
      </c>
      <c r="DP57" s="30">
        <v>0.14892032762472077</v>
      </c>
      <c r="DQ57" s="30">
        <v>0.14412683161181841</v>
      </c>
      <c r="DR57" s="29">
        <v>239</v>
      </c>
      <c r="DS57" s="29">
        <v>7976</v>
      </c>
      <c r="DT57" s="29">
        <v>8215</v>
      </c>
      <c r="DU57" s="29">
        <v>239</v>
      </c>
      <c r="DV57" s="29">
        <v>8004</v>
      </c>
      <c r="DW57" s="29">
        <v>8243</v>
      </c>
      <c r="DX57" s="30">
        <v>100</v>
      </c>
      <c r="DY57" s="30">
        <v>99.650174912543733</v>
      </c>
      <c r="DZ57" s="30">
        <v>99.660317845444624</v>
      </c>
      <c r="EA57" s="30">
        <v>0</v>
      </c>
      <c r="EB57" s="30">
        <v>0.34982508745627189</v>
      </c>
      <c r="EC57" s="30">
        <v>0.33968215455538031</v>
      </c>
      <c r="ED57" s="29">
        <v>234</v>
      </c>
      <c r="EE57" s="29">
        <v>7879</v>
      </c>
      <c r="EF57" s="29">
        <v>8113</v>
      </c>
      <c r="EG57" s="29">
        <v>234</v>
      </c>
      <c r="EH57" s="29">
        <v>7888</v>
      </c>
      <c r="EI57" s="29">
        <v>8122</v>
      </c>
      <c r="EJ57" s="30">
        <v>100</v>
      </c>
      <c r="EK57" s="30">
        <v>99.885902636916839</v>
      </c>
      <c r="EL57" s="30">
        <v>99.889189854715582</v>
      </c>
      <c r="EM57" s="30">
        <v>0</v>
      </c>
      <c r="EN57" s="30">
        <v>0.1140973630831643</v>
      </c>
      <c r="EO57" s="30">
        <v>0.1108101452844127</v>
      </c>
      <c r="EP57" s="29">
        <v>252</v>
      </c>
      <c r="EQ57" s="29">
        <v>7727</v>
      </c>
      <c r="ER57" s="29">
        <v>7979</v>
      </c>
      <c r="ES57" s="29">
        <v>252</v>
      </c>
      <c r="ET57" s="29">
        <v>7731</v>
      </c>
      <c r="EU57" s="29">
        <v>7983</v>
      </c>
      <c r="EV57" s="30">
        <f t="shared" si="2"/>
        <v>100</v>
      </c>
      <c r="EW57" s="30">
        <f t="shared" si="3"/>
        <v>99.948260250937778</v>
      </c>
      <c r="EX57" s="30">
        <f t="shared" si="4"/>
        <v>99.949893523737941</v>
      </c>
      <c r="EY57" s="30">
        <f t="shared" si="5"/>
        <v>0</v>
      </c>
      <c r="EZ57" s="30">
        <f t="shared" si="6"/>
        <v>5.1739749062217046E-2</v>
      </c>
      <c r="FA57" s="30">
        <f t="shared" si="7"/>
        <v>5.0106476262056873E-2</v>
      </c>
    </row>
    <row r="58" spans="1:157" ht="16.5" thickBot="1">
      <c r="A58" s="22"/>
      <c r="ED58" s="23"/>
      <c r="EE58" s="23"/>
      <c r="EF58" s="23"/>
      <c r="EG58" s="23"/>
      <c r="EH58" s="23"/>
      <c r="EI58" s="23"/>
      <c r="EJ58" s="23"/>
      <c r="EK58" s="23"/>
      <c r="EL58" s="23"/>
      <c r="EM58" s="23"/>
      <c r="EN58" s="23"/>
      <c r="EO58" s="23"/>
      <c r="EP58" s="23"/>
      <c r="EQ58" s="23"/>
      <c r="ER58" s="23"/>
      <c r="ES58" s="23"/>
      <c r="ET58" s="23"/>
      <c r="EU58" s="23"/>
      <c r="EV58" s="23"/>
      <c r="EW58" s="23"/>
      <c r="EX58" s="23"/>
      <c r="EY58" s="23"/>
      <c r="EZ58" s="23"/>
      <c r="FA58" s="23"/>
    </row>
    <row r="59" spans="1:157" ht="15.75" thickBot="1">
      <c r="A59" s="64" t="s">
        <v>55</v>
      </c>
      <c r="B59" s="65" t="s">
        <v>70</v>
      </c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 t="s">
        <v>71</v>
      </c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 t="s">
        <v>72</v>
      </c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 t="s">
        <v>73</v>
      </c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 t="s">
        <v>74</v>
      </c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 t="s">
        <v>75</v>
      </c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 t="s">
        <v>76</v>
      </c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 t="s">
        <v>77</v>
      </c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 t="s">
        <v>90</v>
      </c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 t="s">
        <v>114</v>
      </c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 t="s">
        <v>117</v>
      </c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 t="s">
        <v>129</v>
      </c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 t="s">
        <v>139</v>
      </c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</row>
    <row r="60" spans="1:157" ht="16.5" customHeight="1" thickBot="1">
      <c r="A60" s="64"/>
      <c r="B60" s="65" t="s">
        <v>64</v>
      </c>
      <c r="C60" s="65"/>
      <c r="D60" s="65"/>
      <c r="E60" s="65" t="s">
        <v>66</v>
      </c>
      <c r="F60" s="65"/>
      <c r="G60" s="65"/>
      <c r="H60" s="65" t="s">
        <v>67</v>
      </c>
      <c r="I60" s="65"/>
      <c r="J60" s="65"/>
      <c r="K60" s="65" t="s">
        <v>68</v>
      </c>
      <c r="L60" s="65"/>
      <c r="M60" s="65"/>
      <c r="N60" s="65" t="s">
        <v>64</v>
      </c>
      <c r="O60" s="65"/>
      <c r="P60" s="65"/>
      <c r="Q60" s="65" t="s">
        <v>66</v>
      </c>
      <c r="R60" s="65"/>
      <c r="S60" s="65"/>
      <c r="T60" s="65" t="s">
        <v>67</v>
      </c>
      <c r="U60" s="65"/>
      <c r="V60" s="65"/>
      <c r="W60" s="65" t="s">
        <v>68</v>
      </c>
      <c r="X60" s="65"/>
      <c r="Y60" s="65"/>
      <c r="Z60" s="65" t="s">
        <v>64</v>
      </c>
      <c r="AA60" s="65"/>
      <c r="AB60" s="65"/>
      <c r="AC60" s="65" t="s">
        <v>66</v>
      </c>
      <c r="AD60" s="65"/>
      <c r="AE60" s="65"/>
      <c r="AF60" s="65" t="s">
        <v>67</v>
      </c>
      <c r="AG60" s="65"/>
      <c r="AH60" s="65"/>
      <c r="AI60" s="65" t="s">
        <v>68</v>
      </c>
      <c r="AJ60" s="65"/>
      <c r="AK60" s="65"/>
      <c r="AL60" s="65" t="s">
        <v>64</v>
      </c>
      <c r="AM60" s="65"/>
      <c r="AN60" s="65"/>
      <c r="AO60" s="65" t="s">
        <v>66</v>
      </c>
      <c r="AP60" s="65"/>
      <c r="AQ60" s="65"/>
      <c r="AR60" s="65" t="s">
        <v>67</v>
      </c>
      <c r="AS60" s="65"/>
      <c r="AT60" s="65"/>
      <c r="AU60" s="65" t="s">
        <v>68</v>
      </c>
      <c r="AV60" s="65"/>
      <c r="AW60" s="65"/>
      <c r="AX60" s="65" t="s">
        <v>64</v>
      </c>
      <c r="AY60" s="65"/>
      <c r="AZ60" s="65"/>
      <c r="BA60" s="65" t="s">
        <v>66</v>
      </c>
      <c r="BB60" s="65"/>
      <c r="BC60" s="65"/>
      <c r="BD60" s="65" t="s">
        <v>67</v>
      </c>
      <c r="BE60" s="65"/>
      <c r="BF60" s="65"/>
      <c r="BG60" s="65" t="s">
        <v>68</v>
      </c>
      <c r="BH60" s="65"/>
      <c r="BI60" s="65"/>
      <c r="BJ60" s="65" t="s">
        <v>64</v>
      </c>
      <c r="BK60" s="65"/>
      <c r="BL60" s="65"/>
      <c r="BM60" s="65" t="s">
        <v>66</v>
      </c>
      <c r="BN60" s="65"/>
      <c r="BO60" s="65"/>
      <c r="BP60" s="65" t="s">
        <v>67</v>
      </c>
      <c r="BQ60" s="65"/>
      <c r="BR60" s="65"/>
      <c r="BS60" s="65" t="s">
        <v>68</v>
      </c>
      <c r="BT60" s="65"/>
      <c r="BU60" s="65"/>
      <c r="BV60" s="65" t="s">
        <v>64</v>
      </c>
      <c r="BW60" s="65"/>
      <c r="BX60" s="65"/>
      <c r="BY60" s="65" t="s">
        <v>66</v>
      </c>
      <c r="BZ60" s="65"/>
      <c r="CA60" s="65"/>
      <c r="CB60" s="65" t="s">
        <v>67</v>
      </c>
      <c r="CC60" s="65"/>
      <c r="CD60" s="65"/>
      <c r="CE60" s="65" t="s">
        <v>68</v>
      </c>
      <c r="CF60" s="65"/>
      <c r="CG60" s="65"/>
      <c r="CH60" s="65" t="s">
        <v>64</v>
      </c>
      <c r="CI60" s="65"/>
      <c r="CJ60" s="65"/>
      <c r="CK60" s="65" t="s">
        <v>66</v>
      </c>
      <c r="CL60" s="65"/>
      <c r="CM60" s="65"/>
      <c r="CN60" s="65" t="s">
        <v>67</v>
      </c>
      <c r="CO60" s="65"/>
      <c r="CP60" s="65"/>
      <c r="CQ60" s="65" t="s">
        <v>68</v>
      </c>
      <c r="CR60" s="65"/>
      <c r="CS60" s="65"/>
      <c r="CT60" s="65" t="s">
        <v>64</v>
      </c>
      <c r="CU60" s="65"/>
      <c r="CV60" s="65"/>
      <c r="CW60" s="65" t="s">
        <v>66</v>
      </c>
      <c r="CX60" s="65"/>
      <c r="CY60" s="65"/>
      <c r="CZ60" s="65" t="s">
        <v>67</v>
      </c>
      <c r="DA60" s="65"/>
      <c r="DB60" s="65"/>
      <c r="DC60" s="65" t="s">
        <v>68</v>
      </c>
      <c r="DD60" s="65"/>
      <c r="DE60" s="65"/>
      <c r="DF60" s="65" t="s">
        <v>64</v>
      </c>
      <c r="DG60" s="65"/>
      <c r="DH60" s="65"/>
      <c r="DI60" s="65" t="s">
        <v>66</v>
      </c>
      <c r="DJ60" s="65"/>
      <c r="DK60" s="65"/>
      <c r="DL60" s="65" t="s">
        <v>67</v>
      </c>
      <c r="DM60" s="65"/>
      <c r="DN60" s="65"/>
      <c r="DO60" s="65" t="s">
        <v>68</v>
      </c>
      <c r="DP60" s="65"/>
      <c r="DQ60" s="65"/>
      <c r="DR60" s="65" t="s">
        <v>64</v>
      </c>
      <c r="DS60" s="65"/>
      <c r="DT60" s="65"/>
      <c r="DU60" s="65" t="s">
        <v>66</v>
      </c>
      <c r="DV60" s="65"/>
      <c r="DW60" s="65"/>
      <c r="DX60" s="65" t="s">
        <v>67</v>
      </c>
      <c r="DY60" s="65"/>
      <c r="DZ60" s="65"/>
      <c r="EA60" s="65" t="s">
        <v>68</v>
      </c>
      <c r="EB60" s="65"/>
      <c r="EC60" s="65"/>
      <c r="ED60" s="65" t="s">
        <v>64</v>
      </c>
      <c r="EE60" s="65"/>
      <c r="EF60" s="65"/>
      <c r="EG60" s="65" t="s">
        <v>66</v>
      </c>
      <c r="EH60" s="65"/>
      <c r="EI60" s="65"/>
      <c r="EJ60" s="65" t="s">
        <v>67</v>
      </c>
      <c r="EK60" s="65"/>
      <c r="EL60" s="65"/>
      <c r="EM60" s="65" t="s">
        <v>68</v>
      </c>
      <c r="EN60" s="65"/>
      <c r="EO60" s="65"/>
      <c r="EP60" s="65" t="s">
        <v>64</v>
      </c>
      <c r="EQ60" s="65"/>
      <c r="ER60" s="65"/>
      <c r="ES60" s="65" t="s">
        <v>66</v>
      </c>
      <c r="ET60" s="65"/>
      <c r="EU60" s="65"/>
      <c r="EV60" s="65" t="s">
        <v>67</v>
      </c>
      <c r="EW60" s="65"/>
      <c r="EX60" s="65"/>
      <c r="EY60" s="65" t="s">
        <v>68</v>
      </c>
      <c r="EZ60" s="65"/>
      <c r="FA60" s="65"/>
    </row>
    <row r="61" spans="1:157" ht="15.75" thickBot="1">
      <c r="A61" s="64"/>
      <c r="B61" s="66" t="s">
        <v>6</v>
      </c>
      <c r="C61" s="66" t="s">
        <v>69</v>
      </c>
      <c r="D61" s="66" t="s">
        <v>7</v>
      </c>
      <c r="E61" s="66" t="s">
        <v>6</v>
      </c>
      <c r="F61" s="66" t="s">
        <v>69</v>
      </c>
      <c r="G61" s="66" t="s">
        <v>7</v>
      </c>
      <c r="H61" s="66" t="s">
        <v>6</v>
      </c>
      <c r="I61" s="66" t="s">
        <v>69</v>
      </c>
      <c r="J61" s="66" t="s">
        <v>7</v>
      </c>
      <c r="K61" s="66" t="s">
        <v>6</v>
      </c>
      <c r="L61" s="66" t="s">
        <v>69</v>
      </c>
      <c r="M61" s="66" t="s">
        <v>7</v>
      </c>
      <c r="N61" s="66" t="s">
        <v>6</v>
      </c>
      <c r="O61" s="66" t="s">
        <v>69</v>
      </c>
      <c r="P61" s="66" t="s">
        <v>7</v>
      </c>
      <c r="Q61" s="66" t="s">
        <v>6</v>
      </c>
      <c r="R61" s="66" t="s">
        <v>69</v>
      </c>
      <c r="S61" s="66" t="s">
        <v>7</v>
      </c>
      <c r="T61" s="66" t="s">
        <v>6</v>
      </c>
      <c r="U61" s="66" t="s">
        <v>69</v>
      </c>
      <c r="V61" s="66" t="s">
        <v>7</v>
      </c>
      <c r="W61" s="66" t="s">
        <v>6</v>
      </c>
      <c r="X61" s="66" t="s">
        <v>69</v>
      </c>
      <c r="Y61" s="66" t="s">
        <v>7</v>
      </c>
      <c r="Z61" s="66" t="s">
        <v>6</v>
      </c>
      <c r="AA61" s="66" t="s">
        <v>69</v>
      </c>
      <c r="AB61" s="66" t="s">
        <v>7</v>
      </c>
      <c r="AC61" s="66" t="s">
        <v>6</v>
      </c>
      <c r="AD61" s="66" t="s">
        <v>69</v>
      </c>
      <c r="AE61" s="66" t="s">
        <v>7</v>
      </c>
      <c r="AF61" s="66" t="s">
        <v>6</v>
      </c>
      <c r="AG61" s="66" t="s">
        <v>69</v>
      </c>
      <c r="AH61" s="66" t="s">
        <v>7</v>
      </c>
      <c r="AI61" s="66" t="s">
        <v>6</v>
      </c>
      <c r="AJ61" s="66" t="s">
        <v>69</v>
      </c>
      <c r="AK61" s="66" t="s">
        <v>7</v>
      </c>
      <c r="AL61" s="66" t="s">
        <v>6</v>
      </c>
      <c r="AM61" s="66" t="s">
        <v>69</v>
      </c>
      <c r="AN61" s="66" t="s">
        <v>7</v>
      </c>
      <c r="AO61" s="66" t="s">
        <v>6</v>
      </c>
      <c r="AP61" s="66" t="s">
        <v>69</v>
      </c>
      <c r="AQ61" s="66" t="s">
        <v>7</v>
      </c>
      <c r="AR61" s="66" t="s">
        <v>6</v>
      </c>
      <c r="AS61" s="66" t="s">
        <v>69</v>
      </c>
      <c r="AT61" s="66" t="s">
        <v>7</v>
      </c>
      <c r="AU61" s="66" t="s">
        <v>6</v>
      </c>
      <c r="AV61" s="66" t="s">
        <v>69</v>
      </c>
      <c r="AW61" s="66" t="s">
        <v>7</v>
      </c>
      <c r="AX61" s="66" t="s">
        <v>6</v>
      </c>
      <c r="AY61" s="66" t="s">
        <v>69</v>
      </c>
      <c r="AZ61" s="66" t="s">
        <v>7</v>
      </c>
      <c r="BA61" s="66" t="s">
        <v>6</v>
      </c>
      <c r="BB61" s="66" t="s">
        <v>69</v>
      </c>
      <c r="BC61" s="66" t="s">
        <v>7</v>
      </c>
      <c r="BD61" s="66" t="s">
        <v>6</v>
      </c>
      <c r="BE61" s="66" t="s">
        <v>69</v>
      </c>
      <c r="BF61" s="66" t="s">
        <v>7</v>
      </c>
      <c r="BG61" s="66" t="s">
        <v>6</v>
      </c>
      <c r="BH61" s="66" t="s">
        <v>69</v>
      </c>
      <c r="BI61" s="66" t="s">
        <v>7</v>
      </c>
      <c r="BJ61" s="66" t="s">
        <v>6</v>
      </c>
      <c r="BK61" s="66" t="s">
        <v>69</v>
      </c>
      <c r="BL61" s="66" t="s">
        <v>7</v>
      </c>
      <c r="BM61" s="66" t="s">
        <v>6</v>
      </c>
      <c r="BN61" s="66" t="s">
        <v>69</v>
      </c>
      <c r="BO61" s="66" t="s">
        <v>7</v>
      </c>
      <c r="BP61" s="66" t="s">
        <v>6</v>
      </c>
      <c r="BQ61" s="66" t="s">
        <v>69</v>
      </c>
      <c r="BR61" s="66" t="s">
        <v>7</v>
      </c>
      <c r="BS61" s="66" t="s">
        <v>6</v>
      </c>
      <c r="BT61" s="66" t="s">
        <v>69</v>
      </c>
      <c r="BU61" s="66" t="s">
        <v>7</v>
      </c>
      <c r="BV61" s="66" t="s">
        <v>6</v>
      </c>
      <c r="BW61" s="66" t="s">
        <v>69</v>
      </c>
      <c r="BX61" s="66" t="s">
        <v>7</v>
      </c>
      <c r="BY61" s="66" t="s">
        <v>6</v>
      </c>
      <c r="BZ61" s="66" t="s">
        <v>69</v>
      </c>
      <c r="CA61" s="66" t="s">
        <v>7</v>
      </c>
      <c r="CB61" s="66" t="s">
        <v>6</v>
      </c>
      <c r="CC61" s="66" t="s">
        <v>69</v>
      </c>
      <c r="CD61" s="66" t="s">
        <v>7</v>
      </c>
      <c r="CE61" s="66" t="s">
        <v>6</v>
      </c>
      <c r="CF61" s="66" t="s">
        <v>69</v>
      </c>
      <c r="CG61" s="66" t="s">
        <v>7</v>
      </c>
      <c r="CH61" s="66" t="s">
        <v>6</v>
      </c>
      <c r="CI61" s="66" t="s">
        <v>69</v>
      </c>
      <c r="CJ61" s="66" t="s">
        <v>7</v>
      </c>
      <c r="CK61" s="66" t="s">
        <v>6</v>
      </c>
      <c r="CL61" s="66" t="s">
        <v>69</v>
      </c>
      <c r="CM61" s="66" t="s">
        <v>7</v>
      </c>
      <c r="CN61" s="66" t="s">
        <v>6</v>
      </c>
      <c r="CO61" s="66" t="s">
        <v>69</v>
      </c>
      <c r="CP61" s="66" t="s">
        <v>7</v>
      </c>
      <c r="CQ61" s="66" t="s">
        <v>6</v>
      </c>
      <c r="CR61" s="66" t="s">
        <v>69</v>
      </c>
      <c r="CS61" s="66" t="s">
        <v>7</v>
      </c>
      <c r="CT61" s="66" t="s">
        <v>6</v>
      </c>
      <c r="CU61" s="66" t="s">
        <v>69</v>
      </c>
      <c r="CV61" s="66" t="s">
        <v>7</v>
      </c>
      <c r="CW61" s="66" t="s">
        <v>6</v>
      </c>
      <c r="CX61" s="66" t="s">
        <v>69</v>
      </c>
      <c r="CY61" s="66" t="s">
        <v>7</v>
      </c>
      <c r="CZ61" s="66" t="s">
        <v>6</v>
      </c>
      <c r="DA61" s="66" t="s">
        <v>69</v>
      </c>
      <c r="DB61" s="66" t="s">
        <v>7</v>
      </c>
      <c r="DC61" s="66" t="s">
        <v>6</v>
      </c>
      <c r="DD61" s="66" t="s">
        <v>69</v>
      </c>
      <c r="DE61" s="66" t="s">
        <v>7</v>
      </c>
      <c r="DF61" s="66" t="s">
        <v>6</v>
      </c>
      <c r="DG61" s="66" t="s">
        <v>69</v>
      </c>
      <c r="DH61" s="66" t="s">
        <v>7</v>
      </c>
      <c r="DI61" s="66" t="s">
        <v>6</v>
      </c>
      <c r="DJ61" s="66" t="s">
        <v>69</v>
      </c>
      <c r="DK61" s="66" t="s">
        <v>7</v>
      </c>
      <c r="DL61" s="66" t="s">
        <v>6</v>
      </c>
      <c r="DM61" s="66" t="s">
        <v>69</v>
      </c>
      <c r="DN61" s="66" t="s">
        <v>7</v>
      </c>
      <c r="DO61" s="66" t="s">
        <v>6</v>
      </c>
      <c r="DP61" s="66" t="s">
        <v>69</v>
      </c>
      <c r="DQ61" s="66" t="s">
        <v>7</v>
      </c>
      <c r="DR61" s="66" t="s">
        <v>6</v>
      </c>
      <c r="DS61" s="66" t="s">
        <v>69</v>
      </c>
      <c r="DT61" s="66" t="s">
        <v>7</v>
      </c>
      <c r="DU61" s="66" t="s">
        <v>6</v>
      </c>
      <c r="DV61" s="66" t="s">
        <v>69</v>
      </c>
      <c r="DW61" s="66" t="s">
        <v>7</v>
      </c>
      <c r="DX61" s="66" t="s">
        <v>6</v>
      </c>
      <c r="DY61" s="66" t="s">
        <v>69</v>
      </c>
      <c r="DZ61" s="66" t="s">
        <v>7</v>
      </c>
      <c r="EA61" s="66" t="s">
        <v>6</v>
      </c>
      <c r="EB61" s="66" t="s">
        <v>69</v>
      </c>
      <c r="EC61" s="66" t="s">
        <v>7</v>
      </c>
      <c r="ED61" s="66" t="s">
        <v>6</v>
      </c>
      <c r="EE61" s="66" t="s">
        <v>69</v>
      </c>
      <c r="EF61" s="66" t="s">
        <v>7</v>
      </c>
      <c r="EG61" s="66" t="s">
        <v>6</v>
      </c>
      <c r="EH61" s="66" t="s">
        <v>69</v>
      </c>
      <c r="EI61" s="66" t="s">
        <v>7</v>
      </c>
      <c r="EJ61" s="66" t="s">
        <v>6</v>
      </c>
      <c r="EK61" s="66" t="s">
        <v>69</v>
      </c>
      <c r="EL61" s="66" t="s">
        <v>7</v>
      </c>
      <c r="EM61" s="66" t="s">
        <v>6</v>
      </c>
      <c r="EN61" s="66" t="s">
        <v>69</v>
      </c>
      <c r="EO61" s="66" t="s">
        <v>7</v>
      </c>
      <c r="EP61" s="66" t="s">
        <v>6</v>
      </c>
      <c r="EQ61" s="66" t="s">
        <v>69</v>
      </c>
      <c r="ER61" s="66" t="s">
        <v>7</v>
      </c>
      <c r="ES61" s="66" t="s">
        <v>6</v>
      </c>
      <c r="ET61" s="66" t="s">
        <v>69</v>
      </c>
      <c r="EU61" s="66" t="s">
        <v>7</v>
      </c>
      <c r="EV61" s="66" t="s">
        <v>6</v>
      </c>
      <c r="EW61" s="66" t="s">
        <v>69</v>
      </c>
      <c r="EX61" s="66" t="s">
        <v>7</v>
      </c>
      <c r="EY61" s="66" t="s">
        <v>6</v>
      </c>
      <c r="EZ61" s="66" t="s">
        <v>69</v>
      </c>
      <c r="FA61" s="66" t="s">
        <v>7</v>
      </c>
    </row>
    <row r="62" spans="1:157">
      <c r="A62" s="25" t="s">
        <v>8</v>
      </c>
      <c r="B62" s="26">
        <v>63862</v>
      </c>
      <c r="C62" s="26">
        <v>645848</v>
      </c>
      <c r="D62" s="26">
        <v>709710</v>
      </c>
      <c r="E62" s="26">
        <v>64732</v>
      </c>
      <c r="F62" s="26">
        <v>681977</v>
      </c>
      <c r="G62" s="26">
        <v>746709</v>
      </c>
      <c r="H62" s="27">
        <v>98.655997033924493</v>
      </c>
      <c r="I62" s="27">
        <v>94.702314007657151</v>
      </c>
      <c r="J62" s="27">
        <v>95.045057713245711</v>
      </c>
      <c r="K62" s="27">
        <v>1.3440029660755113</v>
      </c>
      <c r="L62" s="27">
        <v>5.2976859923428501</v>
      </c>
      <c r="M62" s="27">
        <v>4.9549422867542781</v>
      </c>
      <c r="N62" s="26">
        <v>64475</v>
      </c>
      <c r="O62" s="26">
        <v>650032</v>
      </c>
      <c r="P62" s="26">
        <v>714507</v>
      </c>
      <c r="Q62" s="26">
        <v>65329</v>
      </c>
      <c r="R62" s="26">
        <v>684524</v>
      </c>
      <c r="S62" s="26">
        <v>749853</v>
      </c>
      <c r="T62" s="27">
        <v>98.692770438855632</v>
      </c>
      <c r="U62" s="27">
        <v>94.961170097761354</v>
      </c>
      <c r="V62" s="27">
        <v>95.286276110117583</v>
      </c>
      <c r="W62" s="27">
        <v>1.3072295611443616</v>
      </c>
      <c r="X62" s="27">
        <v>5.0388299022386365</v>
      </c>
      <c r="Y62" s="27">
        <v>4.7137238898824174</v>
      </c>
      <c r="Z62" s="26">
        <v>67038</v>
      </c>
      <c r="AA62" s="26">
        <v>692222</v>
      </c>
      <c r="AB62" s="26">
        <v>759260</v>
      </c>
      <c r="AC62" s="26">
        <v>67377</v>
      </c>
      <c r="AD62" s="26">
        <v>709646</v>
      </c>
      <c r="AE62" s="26">
        <v>777023</v>
      </c>
      <c r="AF62" s="27">
        <v>99.496860946613836</v>
      </c>
      <c r="AG62" s="27">
        <v>97.544691296787406</v>
      </c>
      <c r="AH62" s="27">
        <v>97.713967282821741</v>
      </c>
      <c r="AI62" s="27">
        <v>0.50313905338617038</v>
      </c>
      <c r="AJ62" s="27">
        <v>2.4553087032125878</v>
      </c>
      <c r="AK62" s="27">
        <v>2.286032717178256</v>
      </c>
      <c r="AL62" s="26">
        <v>67004</v>
      </c>
      <c r="AM62" s="26">
        <v>708517</v>
      </c>
      <c r="AN62" s="26">
        <v>775521</v>
      </c>
      <c r="AO62" s="26">
        <v>67177</v>
      </c>
      <c r="AP62" s="26">
        <v>716473</v>
      </c>
      <c r="AQ62" s="26">
        <v>783650</v>
      </c>
      <c r="AR62" s="27">
        <v>99.742471381574049</v>
      </c>
      <c r="AS62" s="27">
        <v>98.889560388179319</v>
      </c>
      <c r="AT62" s="27">
        <v>98.96267466343393</v>
      </c>
      <c r="AU62" s="27">
        <v>0.25752861842594937</v>
      </c>
      <c r="AV62" s="27">
        <v>1.1104396118206827</v>
      </c>
      <c r="AW62" s="27">
        <v>1.0373253365660691</v>
      </c>
      <c r="AX62" s="26">
        <v>67190</v>
      </c>
      <c r="AY62" s="26">
        <v>711941</v>
      </c>
      <c r="AZ62" s="26">
        <v>779131</v>
      </c>
      <c r="BA62" s="26">
        <v>67358</v>
      </c>
      <c r="BB62" s="26">
        <v>717276</v>
      </c>
      <c r="BC62" s="26">
        <v>784634</v>
      </c>
      <c r="BD62" s="27">
        <v>99.750586418836662</v>
      </c>
      <c r="BE62" s="27">
        <v>99.256213786603766</v>
      </c>
      <c r="BF62" s="27">
        <v>99.298653894682104</v>
      </c>
      <c r="BG62" s="27">
        <v>0.24941358116333617</v>
      </c>
      <c r="BH62" s="27">
        <v>0.74378621339623807</v>
      </c>
      <c r="BI62" s="27">
        <v>0.70134610531789343</v>
      </c>
      <c r="BJ62" s="26">
        <v>67162</v>
      </c>
      <c r="BK62" s="26">
        <v>708693</v>
      </c>
      <c r="BL62" s="26">
        <v>775855</v>
      </c>
      <c r="BM62" s="26">
        <v>67647</v>
      </c>
      <c r="BN62" s="26">
        <v>713788</v>
      </c>
      <c r="BO62" s="26">
        <v>781435</v>
      </c>
      <c r="BP62" s="27">
        <v>99.283042854819868</v>
      </c>
      <c r="BQ62" s="27">
        <v>99.286202625989802</v>
      </c>
      <c r="BR62" s="27">
        <v>99.285929091991022</v>
      </c>
      <c r="BS62" s="27">
        <v>0.71695714518012621</v>
      </c>
      <c r="BT62" s="27">
        <v>0.71379737401021037</v>
      </c>
      <c r="BU62" s="27">
        <v>0.71407090800898343</v>
      </c>
      <c r="BV62" s="26">
        <v>68250</v>
      </c>
      <c r="BW62" s="26">
        <v>698916</v>
      </c>
      <c r="BX62" s="26">
        <v>767166</v>
      </c>
      <c r="BY62" s="26">
        <v>68426</v>
      </c>
      <c r="BZ62" s="26">
        <v>701063</v>
      </c>
      <c r="CA62" s="26">
        <v>769489</v>
      </c>
      <c r="CB62" s="27">
        <v>99.742787829187733</v>
      </c>
      <c r="CC62" s="27">
        <v>99.69375077560791</v>
      </c>
      <c r="CD62" s="27">
        <v>99.698111344021811</v>
      </c>
      <c r="CE62" s="27">
        <v>0.25721217081226433</v>
      </c>
      <c r="CF62" s="27">
        <v>0.30624922439210173</v>
      </c>
      <c r="CG62" s="27">
        <v>0.30188865597818809</v>
      </c>
      <c r="CH62" s="26">
        <v>68088</v>
      </c>
      <c r="CI62" s="26">
        <v>687290</v>
      </c>
      <c r="CJ62" s="26">
        <v>755378</v>
      </c>
      <c r="CK62" s="26">
        <v>68216</v>
      </c>
      <c r="CL62" s="26">
        <v>689176</v>
      </c>
      <c r="CM62" s="26">
        <v>757392</v>
      </c>
      <c r="CN62" s="27">
        <v>99.812360736484109</v>
      </c>
      <c r="CO62" s="27">
        <v>99.726339860935383</v>
      </c>
      <c r="CP62" s="27">
        <v>99.734087500264067</v>
      </c>
      <c r="CQ62" s="27">
        <v>0.18763926351589069</v>
      </c>
      <c r="CR62" s="27">
        <v>0.27366013906462211</v>
      </c>
      <c r="CS62" s="27">
        <v>0.26591249973593595</v>
      </c>
      <c r="CT62" s="26">
        <v>66292</v>
      </c>
      <c r="CU62" s="26">
        <v>659572</v>
      </c>
      <c r="CV62" s="26">
        <v>725864</v>
      </c>
      <c r="CW62" s="26">
        <v>66384</v>
      </c>
      <c r="CX62" s="26">
        <v>660830</v>
      </c>
      <c r="CY62" s="26">
        <v>727214</v>
      </c>
      <c r="CZ62" s="27">
        <v>99.861412388527356</v>
      </c>
      <c r="DA62" s="27">
        <v>99.809633339890752</v>
      </c>
      <c r="DB62" s="27">
        <v>99.814360009570763</v>
      </c>
      <c r="DC62" s="27">
        <v>0.13858761147264401</v>
      </c>
      <c r="DD62" s="27">
        <v>0.19036666010925654</v>
      </c>
      <c r="DE62" s="27">
        <v>0.18563999042922716</v>
      </c>
      <c r="DF62" s="26">
        <v>67058</v>
      </c>
      <c r="DG62" s="26">
        <v>648271</v>
      </c>
      <c r="DH62" s="26">
        <v>715329</v>
      </c>
      <c r="DI62" s="26">
        <v>67136</v>
      </c>
      <c r="DJ62" s="26">
        <v>649663</v>
      </c>
      <c r="DK62" s="26">
        <v>716799</v>
      </c>
      <c r="DL62" s="27">
        <v>99.883817921830314</v>
      </c>
      <c r="DM62" s="27">
        <v>99.785735065718683</v>
      </c>
      <c r="DN62" s="27">
        <v>99.794921588897296</v>
      </c>
      <c r="DO62" s="27">
        <v>0.11618207816968541</v>
      </c>
      <c r="DP62" s="27">
        <v>0.21426493428131199</v>
      </c>
      <c r="DQ62" s="27">
        <v>0.20507841110269406</v>
      </c>
      <c r="DR62" s="26">
        <v>67222</v>
      </c>
      <c r="DS62" s="26">
        <v>636386</v>
      </c>
      <c r="DT62" s="26">
        <v>703608</v>
      </c>
      <c r="DU62" s="26">
        <v>67642</v>
      </c>
      <c r="DV62" s="26">
        <v>639457</v>
      </c>
      <c r="DW62" s="26">
        <v>707099</v>
      </c>
      <c r="DX62" s="27">
        <v>99.379084001064427</v>
      </c>
      <c r="DY62" s="27">
        <v>99.519748786861356</v>
      </c>
      <c r="DZ62" s="27">
        <v>99.506292612491322</v>
      </c>
      <c r="EA62" s="27">
        <v>0.62091599893557259</v>
      </c>
      <c r="EB62" s="27">
        <v>0.48025121313864727</v>
      </c>
      <c r="EC62" s="27">
        <v>0.49370738750867982</v>
      </c>
      <c r="ED62" s="26">
        <f>ED63+ED64+ED65+ED66+ED67+ED68+ED69+ED70</f>
        <v>68949</v>
      </c>
      <c r="EE62" s="26">
        <f>EE63+EE64+EE65+EE66+EE67+EE68+EE69+EE70</f>
        <v>636910</v>
      </c>
      <c r="EF62" s="26">
        <f>EF63+EF64+EF65+EF66+EF67+EF68+EF69+EF70</f>
        <v>705859</v>
      </c>
      <c r="EG62" s="26">
        <f>EG63+EG64+EG65+EG66+EG67+EG68+EG69+EG70</f>
        <v>69109</v>
      </c>
      <c r="EH62" s="26">
        <f t="shared" ref="EH62:EI62" si="8">EH63+EH64+EH65+EH66+EH67+EH68+EH69+EH70</f>
        <v>639131</v>
      </c>
      <c r="EI62" s="26">
        <f t="shared" si="8"/>
        <v>708240</v>
      </c>
      <c r="EJ62" s="27">
        <f>((ED62/EG62)*100)</f>
        <v>99.768481673877503</v>
      </c>
      <c r="EK62" s="27">
        <f>((EE62/EH62)*100)</f>
        <v>99.652496905955118</v>
      </c>
      <c r="EL62" s="27">
        <f>((EF62/EI62)*100)</f>
        <v>99.663814526149324</v>
      </c>
      <c r="EM62" s="27">
        <f>((EG62-ED62)/EG62)*100</f>
        <v>0.23151832612250214</v>
      </c>
      <c r="EN62" s="27">
        <f>((EH62-EE62)/EH62)*100</f>
        <v>0.34750309404488283</v>
      </c>
      <c r="EO62" s="27">
        <f>((EI62-EF62)/EI62)*100</f>
        <v>0.33618547385067205</v>
      </c>
      <c r="EP62" s="26">
        <f>EP63+EP64+EP65+EP66+EP67+EP68+EP69+EP70</f>
        <v>70069</v>
      </c>
      <c r="EQ62" s="26">
        <f>EQ63+EQ64+EQ65+EQ66+EQ67+EQ68+EQ69+EQ70</f>
        <v>634382</v>
      </c>
      <c r="ER62" s="26">
        <f>ER63+ER64+ER65+ER66+ER67+ER68+ER69+ER70</f>
        <v>704451</v>
      </c>
      <c r="ES62" s="26">
        <f>ES63+ES64+ES65+ES66+ES67+ES68+ES69+ES70</f>
        <v>70233</v>
      </c>
      <c r="ET62" s="26">
        <f t="shared" ref="ET62:EU62" si="9">ET63+ET64+ET65+ET66+ET67+ET68+ET69+ET70</f>
        <v>636035</v>
      </c>
      <c r="EU62" s="26">
        <f t="shared" si="9"/>
        <v>706268</v>
      </c>
      <c r="EV62" s="27">
        <f t="shared" ref="EV62:EV70" si="10">+EP62/ES62*100</f>
        <v>99.766491535318153</v>
      </c>
      <c r="EW62" s="27">
        <f t="shared" ref="EW62:EW70" si="11">+EQ62/ET62*100</f>
        <v>99.740108641820029</v>
      </c>
      <c r="EX62" s="27">
        <f t="shared" ref="EX62:EX70" si="12">+ER62/EU62*100</f>
        <v>99.742732220630131</v>
      </c>
      <c r="EY62" s="27">
        <f t="shared" ref="EY62:EY70" si="13">+(ES62-EP62)/ES62*100</f>
        <v>0.23350846468184472</v>
      </c>
      <c r="EZ62" s="27">
        <f t="shared" ref="EZ62:EZ70" si="14">+(ET62-EQ62)/ET62*100</f>
        <v>0.25989135817997439</v>
      </c>
      <c r="FA62" s="27">
        <f t="shared" ref="FA62:FA70" si="15">+(EU62-ER62)/EU62*100</f>
        <v>0.25726777936987094</v>
      </c>
    </row>
    <row r="63" spans="1:157">
      <c r="A63" s="28" t="s">
        <v>56</v>
      </c>
      <c r="B63" s="29">
        <v>2529</v>
      </c>
      <c r="C63" s="29">
        <v>67763</v>
      </c>
      <c r="D63" s="29">
        <v>70292</v>
      </c>
      <c r="E63" s="29">
        <v>2565</v>
      </c>
      <c r="F63" s="29">
        <v>71902</v>
      </c>
      <c r="G63" s="29">
        <v>74467</v>
      </c>
      <c r="H63" s="30">
        <v>98.596491228070164</v>
      </c>
      <c r="I63" s="30">
        <v>94.243553725904704</v>
      </c>
      <c r="J63" s="30">
        <v>94.393489733707554</v>
      </c>
      <c r="K63" s="30">
        <v>1.4035087719298245</v>
      </c>
      <c r="L63" s="30">
        <v>5.7564462740952962</v>
      </c>
      <c r="M63" s="30">
        <v>5.6065102662924522</v>
      </c>
      <c r="N63" s="29">
        <v>2506</v>
      </c>
      <c r="O63" s="29">
        <v>68139</v>
      </c>
      <c r="P63" s="29">
        <v>70645</v>
      </c>
      <c r="Q63" s="29">
        <v>2543</v>
      </c>
      <c r="R63" s="29">
        <v>71723</v>
      </c>
      <c r="S63" s="29">
        <v>74266</v>
      </c>
      <c r="T63" s="30">
        <v>98.545025560361779</v>
      </c>
      <c r="U63" s="30">
        <v>95.002997643712618</v>
      </c>
      <c r="V63" s="30">
        <v>95.124282982791584</v>
      </c>
      <c r="W63" s="30">
        <v>1.4549744396382225</v>
      </c>
      <c r="X63" s="30">
        <v>4.9970023562873838</v>
      </c>
      <c r="Y63" s="30">
        <v>4.8757170172084123</v>
      </c>
      <c r="Z63" s="29">
        <v>2602</v>
      </c>
      <c r="AA63" s="29">
        <v>72241</v>
      </c>
      <c r="AB63" s="29">
        <v>74843</v>
      </c>
      <c r="AC63" s="29">
        <v>2617</v>
      </c>
      <c r="AD63" s="29">
        <v>73871</v>
      </c>
      <c r="AE63" s="29">
        <v>76488</v>
      </c>
      <c r="AF63" s="30">
        <v>99.426824608330151</v>
      </c>
      <c r="AG63" s="30">
        <v>97.79345074521801</v>
      </c>
      <c r="AH63" s="30">
        <v>97.849335843531009</v>
      </c>
      <c r="AI63" s="30">
        <v>0.57317539166985099</v>
      </c>
      <c r="AJ63" s="30">
        <v>2.2065492547819847</v>
      </c>
      <c r="AK63" s="30">
        <v>2.1506641564689883</v>
      </c>
      <c r="AL63" s="29">
        <v>2649</v>
      </c>
      <c r="AM63" s="29">
        <v>74025</v>
      </c>
      <c r="AN63" s="29">
        <v>76674</v>
      </c>
      <c r="AO63" s="29">
        <v>2653</v>
      </c>
      <c r="AP63" s="29">
        <v>74443</v>
      </c>
      <c r="AQ63" s="29">
        <v>77096</v>
      </c>
      <c r="AR63" s="30">
        <v>99.849227289860536</v>
      </c>
      <c r="AS63" s="30">
        <v>99.438496567843842</v>
      </c>
      <c r="AT63" s="30">
        <v>99.452630486665967</v>
      </c>
      <c r="AU63" s="30">
        <v>0.15077271013946475</v>
      </c>
      <c r="AV63" s="30">
        <v>0.56150343215614629</v>
      </c>
      <c r="AW63" s="30">
        <v>0.54736951333402506</v>
      </c>
      <c r="AX63" s="29">
        <v>2718</v>
      </c>
      <c r="AY63" s="29">
        <v>73925</v>
      </c>
      <c r="AZ63" s="29">
        <v>76643</v>
      </c>
      <c r="BA63" s="29">
        <v>2718</v>
      </c>
      <c r="BB63" s="29">
        <v>74186</v>
      </c>
      <c r="BC63" s="29">
        <v>76904</v>
      </c>
      <c r="BD63" s="30">
        <v>100</v>
      </c>
      <c r="BE63" s="30">
        <v>99.648181597606026</v>
      </c>
      <c r="BF63" s="30">
        <v>99.660615832726521</v>
      </c>
      <c r="BG63" s="30">
        <v>0</v>
      </c>
      <c r="BH63" s="30">
        <v>0.35181840239398271</v>
      </c>
      <c r="BI63" s="30">
        <v>0.33938416727348381</v>
      </c>
      <c r="BJ63" s="29">
        <v>2719</v>
      </c>
      <c r="BK63" s="29">
        <v>72936</v>
      </c>
      <c r="BL63" s="29">
        <v>75655</v>
      </c>
      <c r="BM63" s="29">
        <v>2720</v>
      </c>
      <c r="BN63" s="29">
        <v>73159</v>
      </c>
      <c r="BO63" s="29">
        <v>75879</v>
      </c>
      <c r="BP63" s="30">
        <v>99.963235294117652</v>
      </c>
      <c r="BQ63" s="30">
        <v>99.695184461241951</v>
      </c>
      <c r="BR63" s="30">
        <v>99.704793157527121</v>
      </c>
      <c r="BS63" s="30">
        <v>3.6764705882352942E-2</v>
      </c>
      <c r="BT63" s="30">
        <v>0.30481553875804757</v>
      </c>
      <c r="BU63" s="30">
        <v>0.29520684247288442</v>
      </c>
      <c r="BV63" s="29">
        <v>2737</v>
      </c>
      <c r="BW63" s="29">
        <v>70944</v>
      </c>
      <c r="BX63" s="29">
        <v>73681</v>
      </c>
      <c r="BY63" s="29">
        <v>2743</v>
      </c>
      <c r="BZ63" s="29">
        <v>71092</v>
      </c>
      <c r="CA63" s="29">
        <v>73835</v>
      </c>
      <c r="CB63" s="30">
        <v>99.781261392635798</v>
      </c>
      <c r="CC63" s="30">
        <v>99.791819051370055</v>
      </c>
      <c r="CD63" s="30">
        <v>99.791426830094139</v>
      </c>
      <c r="CE63" s="30">
        <v>0.21873860736419978</v>
      </c>
      <c r="CF63" s="30">
        <v>0.2081809486299443</v>
      </c>
      <c r="CG63" s="30">
        <v>0.20857316990587119</v>
      </c>
      <c r="CH63" s="29">
        <v>2747</v>
      </c>
      <c r="CI63" s="29">
        <v>69173</v>
      </c>
      <c r="CJ63" s="29">
        <v>71920</v>
      </c>
      <c r="CK63" s="29">
        <v>2751</v>
      </c>
      <c r="CL63" s="29">
        <v>69320</v>
      </c>
      <c r="CM63" s="29">
        <v>72071</v>
      </c>
      <c r="CN63" s="30">
        <v>99.85459832788078</v>
      </c>
      <c r="CO63" s="30">
        <v>99.787939988459314</v>
      </c>
      <c r="CP63" s="30">
        <v>99.790484383455208</v>
      </c>
      <c r="CQ63" s="30">
        <v>0.14540167211922936</v>
      </c>
      <c r="CR63" s="30">
        <v>0.21206001154068088</v>
      </c>
      <c r="CS63" s="30">
        <v>0.20951561654479611</v>
      </c>
      <c r="CT63" s="29">
        <v>2725</v>
      </c>
      <c r="CU63" s="29">
        <v>66178</v>
      </c>
      <c r="CV63" s="29">
        <v>68903</v>
      </c>
      <c r="CW63" s="29">
        <v>2725</v>
      </c>
      <c r="CX63" s="29">
        <v>66296</v>
      </c>
      <c r="CY63" s="29">
        <v>69021</v>
      </c>
      <c r="CZ63" s="30">
        <v>100</v>
      </c>
      <c r="DA63" s="30">
        <v>99.822010377700011</v>
      </c>
      <c r="DB63" s="30">
        <v>99.829037539299634</v>
      </c>
      <c r="DC63" s="30">
        <v>0</v>
      </c>
      <c r="DD63" s="30">
        <v>0.17798962229998794</v>
      </c>
      <c r="DE63" s="30">
        <v>0.17096246070036655</v>
      </c>
      <c r="DF63" s="29">
        <v>2790</v>
      </c>
      <c r="DG63" s="29">
        <v>64557</v>
      </c>
      <c r="DH63" s="29">
        <v>67347</v>
      </c>
      <c r="DI63" s="29">
        <v>2790</v>
      </c>
      <c r="DJ63" s="29">
        <v>64719</v>
      </c>
      <c r="DK63" s="29">
        <v>67509</v>
      </c>
      <c r="DL63" s="30">
        <v>100</v>
      </c>
      <c r="DM63" s="30">
        <v>99.749687108886107</v>
      </c>
      <c r="DN63" s="30">
        <v>99.760031995733897</v>
      </c>
      <c r="DO63" s="30">
        <v>0</v>
      </c>
      <c r="DP63" s="30">
        <v>0.25031289111389238</v>
      </c>
      <c r="DQ63" s="30">
        <v>0.23996800426609785</v>
      </c>
      <c r="DR63" s="29">
        <v>2836</v>
      </c>
      <c r="DS63" s="29">
        <v>62408</v>
      </c>
      <c r="DT63" s="29">
        <v>65244</v>
      </c>
      <c r="DU63" s="29">
        <v>2844</v>
      </c>
      <c r="DV63" s="29">
        <v>62915</v>
      </c>
      <c r="DW63" s="29">
        <v>65759</v>
      </c>
      <c r="DX63" s="30">
        <v>99.718706047819978</v>
      </c>
      <c r="DY63" s="30">
        <v>99.194150838432805</v>
      </c>
      <c r="DZ63" s="30">
        <v>99.216837239009109</v>
      </c>
      <c r="EA63" s="30">
        <v>0.28129395218002812</v>
      </c>
      <c r="EB63" s="30">
        <v>0.80584916156719377</v>
      </c>
      <c r="EC63" s="30">
        <v>0.7831627609908911</v>
      </c>
      <c r="ED63" s="29">
        <f>ED14+ED25+ED40+ED41+ED33</f>
        <v>2991</v>
      </c>
      <c r="EE63" s="29">
        <f>EE14+EE25+EE40+EE41+EE33</f>
        <v>63931</v>
      </c>
      <c r="EF63" s="29">
        <f>EF14+EF25+EF40+EF41+EF33</f>
        <v>66922</v>
      </c>
      <c r="EG63" s="29">
        <f>EG14+EG25+EG40+EG41+EG33</f>
        <v>2991</v>
      </c>
      <c r="EH63" s="29">
        <f>EH14+EH25+EH40+EH41+EH33</f>
        <v>64172</v>
      </c>
      <c r="EI63" s="29">
        <f>EI14+EI25+EI40+EI41+EI33</f>
        <v>67163</v>
      </c>
      <c r="EJ63" s="30">
        <f>((ED63/EG63)*100)</f>
        <v>100</v>
      </c>
      <c r="EK63" s="30">
        <f>((EE63/EH63)*100)</f>
        <v>99.624446799227073</v>
      </c>
      <c r="EL63" s="30">
        <f>((EF63/EI63)*100)</f>
        <v>99.641171478343722</v>
      </c>
      <c r="EM63" s="30">
        <f>((EG63-ED63)/EG63)*100</f>
        <v>0</v>
      </c>
      <c r="EN63" s="30">
        <f>((EH63-EE63)/EH63)*100</f>
        <v>0.37555320077292276</v>
      </c>
      <c r="EO63" s="30">
        <f>((EI63-EF63)/EI63)*100</f>
        <v>0.35882852165626905</v>
      </c>
      <c r="EP63" s="29">
        <f>EP14+EP25+EP40+EP41+EP33</f>
        <v>3032</v>
      </c>
      <c r="EQ63" s="29">
        <f>EQ14+EQ25+EQ40+EQ41+EQ33</f>
        <v>64151</v>
      </c>
      <c r="ER63" s="29">
        <f>ER14+ER25+ER40+ER41+ER33</f>
        <v>67183</v>
      </c>
      <c r="ES63" s="29">
        <f>ES14+ES25+ES40+ES41+ES33</f>
        <v>3037</v>
      </c>
      <c r="ET63" s="29">
        <f>ET14+ET25+ET40+ET41+ET33</f>
        <v>64333</v>
      </c>
      <c r="EU63" s="29">
        <f>EU14+EU25+EU40+EU41+EU33</f>
        <v>67370</v>
      </c>
      <c r="EV63" s="30">
        <f t="shared" si="10"/>
        <v>99.835363845900559</v>
      </c>
      <c r="EW63" s="30">
        <f t="shared" si="11"/>
        <v>99.717096979777097</v>
      </c>
      <c r="EX63" s="30">
        <f t="shared" si="12"/>
        <v>99.72242838058483</v>
      </c>
      <c r="EY63" s="30">
        <f t="shared" si="13"/>
        <v>0.16463615409944024</v>
      </c>
      <c r="EZ63" s="30">
        <f t="shared" si="14"/>
        <v>0.2829030202229027</v>
      </c>
      <c r="FA63" s="30">
        <f t="shared" si="15"/>
        <v>0.27757161941516995</v>
      </c>
    </row>
    <row r="64" spans="1:157">
      <c r="A64" s="28" t="s">
        <v>57</v>
      </c>
      <c r="B64" s="29">
        <v>1025</v>
      </c>
      <c r="C64" s="29">
        <v>39873</v>
      </c>
      <c r="D64" s="29">
        <v>40898</v>
      </c>
      <c r="E64" s="29">
        <v>1043</v>
      </c>
      <c r="F64" s="29">
        <v>42844</v>
      </c>
      <c r="G64" s="29">
        <v>43887</v>
      </c>
      <c r="H64" s="30">
        <v>98.274209012464041</v>
      </c>
      <c r="I64" s="30">
        <v>93.06554009896368</v>
      </c>
      <c r="J64" s="30">
        <v>93.189327135598248</v>
      </c>
      <c r="K64" s="30">
        <v>1.7257909875359541</v>
      </c>
      <c r="L64" s="30">
        <v>6.9344599010363179</v>
      </c>
      <c r="M64" s="30">
        <v>6.8106728644017593</v>
      </c>
      <c r="N64" s="29">
        <v>1003</v>
      </c>
      <c r="O64" s="29">
        <v>40277</v>
      </c>
      <c r="P64" s="29">
        <v>41280</v>
      </c>
      <c r="Q64" s="29">
        <v>1017</v>
      </c>
      <c r="R64" s="29">
        <v>42948</v>
      </c>
      <c r="S64" s="29">
        <v>43965</v>
      </c>
      <c r="T64" s="30">
        <v>98.623402163225165</v>
      </c>
      <c r="U64" s="30">
        <v>93.780851261991245</v>
      </c>
      <c r="V64" s="30">
        <v>93.89286932787445</v>
      </c>
      <c r="W64" s="30">
        <v>1.3765978367748279</v>
      </c>
      <c r="X64" s="30">
        <v>6.2191487380087551</v>
      </c>
      <c r="Y64" s="30">
        <v>6.1071306721255549</v>
      </c>
      <c r="Z64" s="29">
        <v>1090</v>
      </c>
      <c r="AA64" s="29">
        <v>42859</v>
      </c>
      <c r="AB64" s="29">
        <v>43949</v>
      </c>
      <c r="AC64" s="29">
        <v>1093</v>
      </c>
      <c r="AD64" s="29">
        <v>44567</v>
      </c>
      <c r="AE64" s="29">
        <v>45660</v>
      </c>
      <c r="AF64" s="30">
        <v>99.72552607502287</v>
      </c>
      <c r="AG64" s="30">
        <v>96.16756793142909</v>
      </c>
      <c r="AH64" s="30">
        <v>96.252737625930791</v>
      </c>
      <c r="AI64" s="30">
        <v>0.27447392497712719</v>
      </c>
      <c r="AJ64" s="30">
        <v>3.8324320685709159</v>
      </c>
      <c r="AK64" s="30">
        <v>3.7472623740692073</v>
      </c>
      <c r="AL64" s="29">
        <v>1108</v>
      </c>
      <c r="AM64" s="29">
        <v>43841</v>
      </c>
      <c r="AN64" s="29">
        <v>44949</v>
      </c>
      <c r="AO64" s="29">
        <v>1109</v>
      </c>
      <c r="AP64" s="29">
        <v>44538</v>
      </c>
      <c r="AQ64" s="29">
        <v>45647</v>
      </c>
      <c r="AR64" s="30">
        <v>99.909828674481517</v>
      </c>
      <c r="AS64" s="30">
        <v>98.435044231891865</v>
      </c>
      <c r="AT64" s="30">
        <v>98.470874318137007</v>
      </c>
      <c r="AU64" s="30">
        <v>9.0171325518485113E-2</v>
      </c>
      <c r="AV64" s="30">
        <v>1.5649557681081325</v>
      </c>
      <c r="AW64" s="30">
        <v>1.5291256818629921</v>
      </c>
      <c r="AX64" s="29">
        <v>1079</v>
      </c>
      <c r="AY64" s="29">
        <v>44041</v>
      </c>
      <c r="AZ64" s="29">
        <v>45120</v>
      </c>
      <c r="BA64" s="29">
        <v>1079</v>
      </c>
      <c r="BB64" s="29">
        <v>44403</v>
      </c>
      <c r="BC64" s="29">
        <v>45482</v>
      </c>
      <c r="BD64" s="30">
        <v>100</v>
      </c>
      <c r="BE64" s="30">
        <v>99.184739769835375</v>
      </c>
      <c r="BF64" s="30">
        <v>99.20408073523592</v>
      </c>
      <c r="BG64" s="30">
        <v>0</v>
      </c>
      <c r="BH64" s="30">
        <v>0.81526023016462845</v>
      </c>
      <c r="BI64" s="30">
        <v>0.79591926476408248</v>
      </c>
      <c r="BJ64" s="29">
        <v>1027</v>
      </c>
      <c r="BK64" s="29">
        <v>43763</v>
      </c>
      <c r="BL64" s="29">
        <v>44790</v>
      </c>
      <c r="BM64" s="29">
        <v>1027</v>
      </c>
      <c r="BN64" s="29">
        <v>44004</v>
      </c>
      <c r="BO64" s="29">
        <v>45031</v>
      </c>
      <c r="BP64" s="30">
        <v>100</v>
      </c>
      <c r="BQ64" s="30">
        <v>99.452322516134899</v>
      </c>
      <c r="BR64" s="30">
        <v>99.464813128733539</v>
      </c>
      <c r="BS64" s="30">
        <v>0</v>
      </c>
      <c r="BT64" s="30">
        <v>0.54767748386510318</v>
      </c>
      <c r="BU64" s="30">
        <v>0.53518687126646092</v>
      </c>
      <c r="BV64" s="29">
        <v>1075</v>
      </c>
      <c r="BW64" s="29">
        <v>41943</v>
      </c>
      <c r="BX64" s="29">
        <v>43018</v>
      </c>
      <c r="BY64" s="29">
        <v>1075</v>
      </c>
      <c r="BZ64" s="29">
        <v>42084</v>
      </c>
      <c r="CA64" s="29">
        <v>43159</v>
      </c>
      <c r="CB64" s="30">
        <v>100</v>
      </c>
      <c r="CC64" s="30">
        <v>99.664955802680353</v>
      </c>
      <c r="CD64" s="30">
        <v>99.673301049607261</v>
      </c>
      <c r="CE64" s="30">
        <v>0</v>
      </c>
      <c r="CF64" s="30">
        <v>0.33504419731964646</v>
      </c>
      <c r="CG64" s="30">
        <v>0.32669895039273383</v>
      </c>
      <c r="CH64" s="29">
        <v>1029</v>
      </c>
      <c r="CI64" s="29">
        <v>42113</v>
      </c>
      <c r="CJ64" s="29">
        <v>43142</v>
      </c>
      <c r="CK64" s="29">
        <v>1030</v>
      </c>
      <c r="CL64" s="29">
        <v>42198</v>
      </c>
      <c r="CM64" s="29">
        <v>43228</v>
      </c>
      <c r="CN64" s="30">
        <v>99.902912621359221</v>
      </c>
      <c r="CO64" s="30">
        <v>99.79856865254277</v>
      </c>
      <c r="CP64" s="30">
        <v>99.801054871842325</v>
      </c>
      <c r="CQ64" s="30">
        <v>9.7087378640776698E-2</v>
      </c>
      <c r="CR64" s="30">
        <v>0.20143134745722546</v>
      </c>
      <c r="CS64" s="30">
        <v>0.19894512815767559</v>
      </c>
      <c r="CT64" s="29">
        <v>965</v>
      </c>
      <c r="CU64" s="29">
        <v>39749</v>
      </c>
      <c r="CV64" s="29">
        <v>40714</v>
      </c>
      <c r="CW64" s="29">
        <v>965</v>
      </c>
      <c r="CX64" s="29">
        <v>39812</v>
      </c>
      <c r="CY64" s="29">
        <v>40777</v>
      </c>
      <c r="CZ64" s="30">
        <v>100</v>
      </c>
      <c r="DA64" s="30">
        <v>99.841756254395662</v>
      </c>
      <c r="DB64" s="30">
        <v>99.84550114034873</v>
      </c>
      <c r="DC64" s="30">
        <v>0</v>
      </c>
      <c r="DD64" s="30">
        <v>0.1582437456043404</v>
      </c>
      <c r="DE64" s="30">
        <v>0.154498859651274</v>
      </c>
      <c r="DF64" s="29">
        <v>938</v>
      </c>
      <c r="DG64" s="29">
        <v>38836</v>
      </c>
      <c r="DH64" s="29">
        <v>39774</v>
      </c>
      <c r="DI64" s="29">
        <v>938</v>
      </c>
      <c r="DJ64" s="29">
        <v>38922</v>
      </c>
      <c r="DK64" s="29">
        <v>39860</v>
      </c>
      <c r="DL64" s="30">
        <v>100</v>
      </c>
      <c r="DM64" s="30">
        <v>99.77904527002724</v>
      </c>
      <c r="DN64" s="30">
        <v>99.784244856999493</v>
      </c>
      <c r="DO64" s="30">
        <v>0</v>
      </c>
      <c r="DP64" s="30">
        <v>0.22095472997276605</v>
      </c>
      <c r="DQ64" s="30">
        <v>0.21575514300050175</v>
      </c>
      <c r="DR64" s="29">
        <v>979</v>
      </c>
      <c r="DS64" s="29">
        <v>38650</v>
      </c>
      <c r="DT64" s="29">
        <v>39629</v>
      </c>
      <c r="DU64" s="29">
        <v>982</v>
      </c>
      <c r="DV64" s="29">
        <v>38817</v>
      </c>
      <c r="DW64" s="29">
        <v>39799</v>
      </c>
      <c r="DX64" s="30">
        <v>99.694501018329944</v>
      </c>
      <c r="DY64" s="30">
        <v>99.569776129015636</v>
      </c>
      <c r="DZ64" s="30">
        <v>99.572853589286154</v>
      </c>
      <c r="EA64" s="30">
        <v>0.30549898167006106</v>
      </c>
      <c r="EB64" s="30">
        <v>0.43022387098436254</v>
      </c>
      <c r="EC64" s="30">
        <v>0.42714641071383702</v>
      </c>
      <c r="ED64" s="29">
        <f>ED17+ED24+ED43+ED44+ED45+ED51+ED54+ED56</f>
        <v>944</v>
      </c>
      <c r="EE64" s="29">
        <f>EE17+EE24+EE43+EE44+EE45+EE51+EE54+EE56</f>
        <v>38465</v>
      </c>
      <c r="EF64" s="29">
        <f>EF17+EF24+EF43+EF44+EF45+EF51+EF54+EF56</f>
        <v>39409</v>
      </c>
      <c r="EG64" s="29">
        <f>EG17+EG24+EG43+EG44+EG45+EG51+EG54+EG56</f>
        <v>944</v>
      </c>
      <c r="EH64" s="29">
        <f>EH17+EH24+EH43+EH44+EH45+EH51+EH54+EH56</f>
        <v>38583</v>
      </c>
      <c r="EI64" s="29">
        <f>EI17+EI24+EI43+EI44+EI45+EI51+EI54+EI56</f>
        <v>39527</v>
      </c>
      <c r="EJ64" s="30">
        <f>((ED64/EG64)*100)</f>
        <v>100</v>
      </c>
      <c r="EK64" s="30">
        <f>((EE64/EH64)*100)</f>
        <v>99.694165824326774</v>
      </c>
      <c r="EL64" s="30">
        <f>((EF64/EI64)*100)</f>
        <v>99.701469881346924</v>
      </c>
      <c r="EM64" s="30">
        <f>((EG64-ED64)/EG64)*100</f>
        <v>0</v>
      </c>
      <c r="EN64" s="30">
        <f>((EH64-EE64)/EH64)*100</f>
        <v>0.30583417567322396</v>
      </c>
      <c r="EO64" s="30">
        <f>((EI64-EF64)/EI64)*100</f>
        <v>0.29853011865307261</v>
      </c>
      <c r="EP64" s="29">
        <f>EP17+EP24+EP43+EP44+EP45+EP51+EP54+EP56</f>
        <v>930</v>
      </c>
      <c r="EQ64" s="29">
        <f>EQ17+EQ24+EQ43+EQ44+EQ45+EQ51+EQ54+EQ56</f>
        <v>38687</v>
      </c>
      <c r="ER64" s="29">
        <f>ER17+ER24+ER43+ER44+ER45+ER51+ER54+ER56</f>
        <v>39617</v>
      </c>
      <c r="ES64" s="29">
        <f>ES17+ES24+ES43+ES44+ES45+ES51+ES54+ES56</f>
        <v>932</v>
      </c>
      <c r="ET64" s="29">
        <f>ET17+ET24+ET43+ET44+ET45+ET51+ET54+ET56</f>
        <v>38807</v>
      </c>
      <c r="EU64" s="29">
        <f>EU17+EU24+EU43+EU44+EU45+EU51+EU54+EU56</f>
        <v>39739</v>
      </c>
      <c r="EV64" s="30">
        <f t="shared" si="10"/>
        <v>99.785407725321889</v>
      </c>
      <c r="EW64" s="30">
        <f t="shared" si="11"/>
        <v>99.690777437060333</v>
      </c>
      <c r="EX64" s="30">
        <f t="shared" si="12"/>
        <v>99.692996804147057</v>
      </c>
      <c r="EY64" s="30">
        <f t="shared" si="13"/>
        <v>0.21459227467811159</v>
      </c>
      <c r="EZ64" s="30">
        <f t="shared" si="14"/>
        <v>0.30922256293967582</v>
      </c>
      <c r="FA64" s="30">
        <f t="shared" si="15"/>
        <v>0.30700319585294045</v>
      </c>
    </row>
    <row r="65" spans="1:157">
      <c r="A65" s="28" t="s">
        <v>58</v>
      </c>
      <c r="B65" s="29">
        <v>33820</v>
      </c>
      <c r="C65" s="29">
        <v>144537</v>
      </c>
      <c r="D65" s="29">
        <v>178357</v>
      </c>
      <c r="E65" s="29">
        <v>34323</v>
      </c>
      <c r="F65" s="29">
        <v>152641</v>
      </c>
      <c r="G65" s="29">
        <v>186964</v>
      </c>
      <c r="H65" s="30">
        <v>98.534510386621221</v>
      </c>
      <c r="I65" s="30">
        <v>94.690810463767932</v>
      </c>
      <c r="J65" s="30">
        <v>95.396439956355238</v>
      </c>
      <c r="K65" s="30">
        <v>1.4654896133787838</v>
      </c>
      <c r="L65" s="30">
        <v>5.3091895362320747</v>
      </c>
      <c r="M65" s="30">
        <v>4.6035600436447659</v>
      </c>
      <c r="N65" s="29">
        <v>34218</v>
      </c>
      <c r="O65" s="29">
        <v>147364</v>
      </c>
      <c r="P65" s="29">
        <v>181582</v>
      </c>
      <c r="Q65" s="29">
        <v>34702</v>
      </c>
      <c r="R65" s="29">
        <v>155304</v>
      </c>
      <c r="S65" s="29">
        <v>190006</v>
      </c>
      <c r="T65" s="30">
        <v>98.605267707913086</v>
      </c>
      <c r="U65" s="30">
        <v>94.887446556431257</v>
      </c>
      <c r="V65" s="30">
        <v>95.566455796132757</v>
      </c>
      <c r="W65" s="30">
        <v>1.3947322920869114</v>
      </c>
      <c r="X65" s="30">
        <v>5.1125534435687428</v>
      </c>
      <c r="Y65" s="30">
        <v>4.4335442038672461</v>
      </c>
      <c r="Z65" s="29">
        <v>35180</v>
      </c>
      <c r="AA65" s="29">
        <v>157643</v>
      </c>
      <c r="AB65" s="29">
        <v>192823</v>
      </c>
      <c r="AC65" s="29">
        <v>35372</v>
      </c>
      <c r="AD65" s="29">
        <v>160197</v>
      </c>
      <c r="AE65" s="29">
        <v>195569</v>
      </c>
      <c r="AF65" s="30">
        <v>99.457197783557618</v>
      </c>
      <c r="AG65" s="30">
        <v>98.405712965910723</v>
      </c>
      <c r="AH65" s="30">
        <v>98.595891986971353</v>
      </c>
      <c r="AI65" s="30">
        <v>0.5428022164423838</v>
      </c>
      <c r="AJ65" s="30">
        <v>1.5942870340892776</v>
      </c>
      <c r="AK65" s="30">
        <v>1.4041080130286498</v>
      </c>
      <c r="AL65" s="29">
        <v>34778</v>
      </c>
      <c r="AM65" s="29">
        <v>162441</v>
      </c>
      <c r="AN65" s="29">
        <v>197219</v>
      </c>
      <c r="AO65" s="29">
        <v>34889</v>
      </c>
      <c r="AP65" s="29">
        <v>164142</v>
      </c>
      <c r="AQ65" s="29">
        <v>199031</v>
      </c>
      <c r="AR65" s="30">
        <v>99.681848146980428</v>
      </c>
      <c r="AS65" s="30">
        <v>98.963702160324601</v>
      </c>
      <c r="AT65" s="30">
        <v>99.089589058990811</v>
      </c>
      <c r="AU65" s="30">
        <v>0.31815185301957638</v>
      </c>
      <c r="AV65" s="30">
        <v>1.036297839675403</v>
      </c>
      <c r="AW65" s="30">
        <v>0.91041094100918951</v>
      </c>
      <c r="AX65" s="29">
        <v>34625</v>
      </c>
      <c r="AY65" s="29">
        <v>164931</v>
      </c>
      <c r="AZ65" s="29">
        <v>199556</v>
      </c>
      <c r="BA65" s="29">
        <v>34733</v>
      </c>
      <c r="BB65" s="29">
        <v>166125</v>
      </c>
      <c r="BC65" s="29">
        <v>200858</v>
      </c>
      <c r="BD65" s="30">
        <v>99.689056516857164</v>
      </c>
      <c r="BE65" s="30">
        <v>99.281264108352147</v>
      </c>
      <c r="BF65" s="30">
        <v>99.351780860110125</v>
      </c>
      <c r="BG65" s="30">
        <v>0.31094348314283243</v>
      </c>
      <c r="BH65" s="30">
        <v>0.71873589164785545</v>
      </c>
      <c r="BI65" s="30">
        <v>0.64821913988987245</v>
      </c>
      <c r="BJ65" s="29">
        <v>34505</v>
      </c>
      <c r="BK65" s="29">
        <v>164931</v>
      </c>
      <c r="BL65" s="29">
        <v>199436</v>
      </c>
      <c r="BM65" s="29">
        <v>34910</v>
      </c>
      <c r="BN65" s="29">
        <v>166295</v>
      </c>
      <c r="BO65" s="29">
        <v>201205</v>
      </c>
      <c r="BP65" s="30">
        <v>98.839873961615581</v>
      </c>
      <c r="BQ65" s="30">
        <v>99.179770889082647</v>
      </c>
      <c r="BR65" s="30">
        <v>99.120797196888745</v>
      </c>
      <c r="BS65" s="30">
        <v>1.160126038384417</v>
      </c>
      <c r="BT65" s="30">
        <v>0.82022911091734574</v>
      </c>
      <c r="BU65" s="30">
        <v>0.87920280311125465</v>
      </c>
      <c r="BV65" s="29">
        <v>35013</v>
      </c>
      <c r="BW65" s="29">
        <v>163838</v>
      </c>
      <c r="BX65" s="29">
        <v>198851</v>
      </c>
      <c r="BY65" s="29">
        <v>35101</v>
      </c>
      <c r="BZ65" s="29">
        <v>164428</v>
      </c>
      <c r="CA65" s="29">
        <v>199529</v>
      </c>
      <c r="CB65" s="30">
        <v>99.749294891883423</v>
      </c>
      <c r="CC65" s="30">
        <v>99.64118033424964</v>
      </c>
      <c r="CD65" s="30">
        <v>99.660199770459428</v>
      </c>
      <c r="CE65" s="30">
        <v>0.25070510811657787</v>
      </c>
      <c r="CF65" s="30">
        <v>0.35881966575035884</v>
      </c>
      <c r="CG65" s="30">
        <v>0.33980022954056804</v>
      </c>
      <c r="CH65" s="29">
        <v>35025</v>
      </c>
      <c r="CI65" s="29">
        <v>161091</v>
      </c>
      <c r="CJ65" s="29">
        <v>196116</v>
      </c>
      <c r="CK65" s="29">
        <v>35069</v>
      </c>
      <c r="CL65" s="29">
        <v>161423</v>
      </c>
      <c r="CM65" s="29">
        <v>196492</v>
      </c>
      <c r="CN65" s="30">
        <v>99.874533063389322</v>
      </c>
      <c r="CO65" s="30">
        <v>99.794329184812568</v>
      </c>
      <c r="CP65" s="30">
        <v>99.808643608900098</v>
      </c>
      <c r="CQ65" s="30">
        <v>0.12546693661068178</v>
      </c>
      <c r="CR65" s="30">
        <v>0.20567081518742683</v>
      </c>
      <c r="CS65" s="30">
        <v>0.19135639109989211</v>
      </c>
      <c r="CT65" s="29">
        <v>33521</v>
      </c>
      <c r="CU65" s="29">
        <v>155744</v>
      </c>
      <c r="CV65" s="29">
        <v>189265</v>
      </c>
      <c r="CW65" s="29">
        <v>33551</v>
      </c>
      <c r="CX65" s="29">
        <v>155977</v>
      </c>
      <c r="CY65" s="29">
        <v>189528</v>
      </c>
      <c r="CZ65" s="30">
        <v>99.910583887216475</v>
      </c>
      <c r="DA65" s="30">
        <v>99.850619001519462</v>
      </c>
      <c r="DB65" s="30">
        <v>99.861234223966903</v>
      </c>
      <c r="DC65" s="30">
        <v>8.9416112783523585E-2</v>
      </c>
      <c r="DD65" s="30">
        <v>0.1493809984805452</v>
      </c>
      <c r="DE65" s="30">
        <v>0.13876577603309273</v>
      </c>
      <c r="DF65" s="29">
        <v>33758</v>
      </c>
      <c r="DG65" s="29">
        <v>153756</v>
      </c>
      <c r="DH65" s="29">
        <v>187514</v>
      </c>
      <c r="DI65" s="29">
        <v>33809</v>
      </c>
      <c r="DJ65" s="29">
        <v>154006</v>
      </c>
      <c r="DK65" s="29">
        <v>187815</v>
      </c>
      <c r="DL65" s="30">
        <v>99.84915259250495</v>
      </c>
      <c r="DM65" s="30">
        <v>99.837668662259915</v>
      </c>
      <c r="DN65" s="30">
        <v>99.839735910337296</v>
      </c>
      <c r="DO65" s="30">
        <v>0.15084740749504569</v>
      </c>
      <c r="DP65" s="30">
        <v>0.16233133774008804</v>
      </c>
      <c r="DQ65" s="30">
        <v>0.1602640896627</v>
      </c>
      <c r="DR65" s="29">
        <v>33986</v>
      </c>
      <c r="DS65" s="29">
        <v>150672</v>
      </c>
      <c r="DT65" s="29">
        <v>184658</v>
      </c>
      <c r="DU65" s="29">
        <v>34087</v>
      </c>
      <c r="DV65" s="29">
        <v>151216</v>
      </c>
      <c r="DW65" s="29">
        <v>185303</v>
      </c>
      <c r="DX65" s="30">
        <v>99.703699357526332</v>
      </c>
      <c r="DY65" s="30">
        <v>99.640249709025497</v>
      </c>
      <c r="DZ65" s="30">
        <v>99.651921447575049</v>
      </c>
      <c r="EA65" s="30">
        <v>0.29630064247367033</v>
      </c>
      <c r="EB65" s="30">
        <v>0.35975029097450006</v>
      </c>
      <c r="EC65" s="30">
        <v>0.34807855242494723</v>
      </c>
      <c r="ED65" s="29">
        <f>ED31</f>
        <v>34276</v>
      </c>
      <c r="EE65" s="29">
        <f>EE31</f>
        <v>148915</v>
      </c>
      <c r="EF65" s="29">
        <f>EF31</f>
        <v>183191</v>
      </c>
      <c r="EG65" s="29">
        <f>EG31</f>
        <v>34341</v>
      </c>
      <c r="EH65" s="29">
        <f>EH31</f>
        <v>149246</v>
      </c>
      <c r="EI65" s="29">
        <f>EI31</f>
        <v>183587</v>
      </c>
      <c r="EJ65" s="30">
        <f>((ED65/EG65)*100)</f>
        <v>99.810721877638969</v>
      </c>
      <c r="EK65" s="30">
        <f>((EE65/EH65)*100)</f>
        <v>99.778218511718904</v>
      </c>
      <c r="EL65" s="30">
        <f>((EF65/EI65)*100)</f>
        <v>99.7842984525048</v>
      </c>
      <c r="EM65" s="30">
        <f>((EG65-ED65)/EG65)*100</f>
        <v>0.1892781223610262</v>
      </c>
      <c r="EN65" s="30">
        <f>((EH65-EE65)/EH65)*100</f>
        <v>0.22178148828109295</v>
      </c>
      <c r="EO65" s="30">
        <f>((EI65-EF65)/EI65)*100</f>
        <v>0.21570154749519302</v>
      </c>
      <c r="EP65" s="29">
        <f>EP31</f>
        <v>34702</v>
      </c>
      <c r="EQ65" s="29">
        <f>EQ31</f>
        <v>148327</v>
      </c>
      <c r="ER65" s="29">
        <f>ER31</f>
        <v>183029</v>
      </c>
      <c r="ES65" s="29">
        <f>ES31</f>
        <v>34795</v>
      </c>
      <c r="ET65" s="29">
        <f>ET31</f>
        <v>148549</v>
      </c>
      <c r="EU65" s="29">
        <f>EU31</f>
        <v>183344</v>
      </c>
      <c r="EV65" s="30">
        <f t="shared" si="10"/>
        <v>99.732720218422187</v>
      </c>
      <c r="EW65" s="30">
        <f t="shared" si="11"/>
        <v>99.850554362533572</v>
      </c>
      <c r="EX65" s="30">
        <f t="shared" si="12"/>
        <v>99.828191814294442</v>
      </c>
      <c r="EY65" s="30">
        <f t="shared" si="13"/>
        <v>0.2672797815778129</v>
      </c>
      <c r="EZ65" s="30">
        <f t="shared" si="14"/>
        <v>0.14944563746642522</v>
      </c>
      <c r="FA65" s="30">
        <f t="shared" si="15"/>
        <v>0.17180818570555895</v>
      </c>
    </row>
    <row r="66" spans="1:157">
      <c r="A66" s="28" t="s">
        <v>59</v>
      </c>
      <c r="B66" s="29">
        <v>3120</v>
      </c>
      <c r="C66" s="29">
        <v>78612</v>
      </c>
      <c r="D66" s="29">
        <v>81732</v>
      </c>
      <c r="E66" s="29">
        <v>3155</v>
      </c>
      <c r="F66" s="29">
        <v>83558</v>
      </c>
      <c r="G66" s="29">
        <v>86713</v>
      </c>
      <c r="H66" s="30">
        <v>98.890649762282095</v>
      </c>
      <c r="I66" s="30">
        <v>94.080758275688751</v>
      </c>
      <c r="J66" s="30">
        <v>94.255763265023688</v>
      </c>
      <c r="K66" s="30">
        <v>1.1093502377179081</v>
      </c>
      <c r="L66" s="30">
        <v>5.9192417243112567</v>
      </c>
      <c r="M66" s="30">
        <v>5.7442367349763011</v>
      </c>
      <c r="N66" s="29">
        <v>3207</v>
      </c>
      <c r="O66" s="29">
        <v>78837</v>
      </c>
      <c r="P66" s="29">
        <v>82044</v>
      </c>
      <c r="Q66" s="29">
        <v>3241</v>
      </c>
      <c r="R66" s="29">
        <v>83496</v>
      </c>
      <c r="S66" s="29">
        <v>86737</v>
      </c>
      <c r="T66" s="30">
        <v>98.950941067571733</v>
      </c>
      <c r="U66" s="30">
        <v>94.42009198045416</v>
      </c>
      <c r="V66" s="30">
        <v>94.589390917370906</v>
      </c>
      <c r="W66" s="30">
        <v>1.0490589324282629</v>
      </c>
      <c r="X66" s="30">
        <v>5.5799080195458464</v>
      </c>
      <c r="Y66" s="30">
        <v>5.4106090826290965</v>
      </c>
      <c r="Z66" s="29">
        <v>3494</v>
      </c>
      <c r="AA66" s="29">
        <v>84941</v>
      </c>
      <c r="AB66" s="29">
        <v>88435</v>
      </c>
      <c r="AC66" s="29">
        <v>3521</v>
      </c>
      <c r="AD66" s="29">
        <v>87795</v>
      </c>
      <c r="AE66" s="29">
        <v>91316</v>
      </c>
      <c r="AF66" s="30">
        <v>99.233172394206193</v>
      </c>
      <c r="AG66" s="30">
        <v>96.749245401218758</v>
      </c>
      <c r="AH66" s="30">
        <v>96.845021682947134</v>
      </c>
      <c r="AI66" s="30">
        <v>0.7668276057938086</v>
      </c>
      <c r="AJ66" s="30">
        <v>3.2507545987812518</v>
      </c>
      <c r="AK66" s="30">
        <v>3.1549783170528714</v>
      </c>
      <c r="AL66" s="29">
        <v>3695</v>
      </c>
      <c r="AM66" s="29">
        <v>87601</v>
      </c>
      <c r="AN66" s="29">
        <v>91296</v>
      </c>
      <c r="AO66" s="29">
        <v>3698</v>
      </c>
      <c r="AP66" s="29">
        <v>88556</v>
      </c>
      <c r="AQ66" s="29">
        <v>92254</v>
      </c>
      <c r="AR66" s="30">
        <v>99.918875067604105</v>
      </c>
      <c r="AS66" s="30">
        <v>98.921586340846474</v>
      </c>
      <c r="AT66" s="30">
        <v>98.961562642270252</v>
      </c>
      <c r="AU66" s="30">
        <v>8.1124932395889665E-2</v>
      </c>
      <c r="AV66" s="30">
        <v>1.07841365915353</v>
      </c>
      <c r="AW66" s="30">
        <v>1.0384373577297463</v>
      </c>
      <c r="AX66" s="29">
        <v>3846</v>
      </c>
      <c r="AY66" s="29">
        <v>88184</v>
      </c>
      <c r="AZ66" s="29">
        <v>92030</v>
      </c>
      <c r="BA66" s="29">
        <v>3853</v>
      </c>
      <c r="BB66" s="29">
        <v>88832</v>
      </c>
      <c r="BC66" s="29">
        <v>92685</v>
      </c>
      <c r="BD66" s="30">
        <v>99.818323384375802</v>
      </c>
      <c r="BE66" s="30">
        <v>99.270533141210365</v>
      </c>
      <c r="BF66" s="30">
        <v>99.293305281329239</v>
      </c>
      <c r="BG66" s="30">
        <v>0.18167661562418894</v>
      </c>
      <c r="BH66" s="30">
        <v>0.72946685878962536</v>
      </c>
      <c r="BI66" s="30">
        <v>0.7066947186707665</v>
      </c>
      <c r="BJ66" s="29">
        <v>3963</v>
      </c>
      <c r="BK66" s="29">
        <v>88192</v>
      </c>
      <c r="BL66" s="29">
        <v>92155</v>
      </c>
      <c r="BM66" s="29">
        <v>3969</v>
      </c>
      <c r="BN66" s="29">
        <v>88967</v>
      </c>
      <c r="BO66" s="29">
        <v>92936</v>
      </c>
      <c r="BP66" s="30">
        <v>99.848828420256993</v>
      </c>
      <c r="BQ66" s="30">
        <v>99.128890487484128</v>
      </c>
      <c r="BR66" s="30">
        <v>99.15963673926143</v>
      </c>
      <c r="BS66" s="30">
        <v>0.15117157974300832</v>
      </c>
      <c r="BT66" s="30">
        <v>0.87110951251587676</v>
      </c>
      <c r="BU66" s="30">
        <v>0.84036326073857281</v>
      </c>
      <c r="BV66" s="29">
        <v>4083</v>
      </c>
      <c r="BW66" s="29">
        <v>87969</v>
      </c>
      <c r="BX66" s="29">
        <v>92052</v>
      </c>
      <c r="BY66" s="29">
        <v>4086</v>
      </c>
      <c r="BZ66" s="29">
        <v>88207</v>
      </c>
      <c r="CA66" s="29">
        <v>92293</v>
      </c>
      <c r="CB66" s="30">
        <v>99.926578560939788</v>
      </c>
      <c r="CC66" s="30">
        <v>99.730180144432978</v>
      </c>
      <c r="CD66" s="30">
        <v>99.73887510428743</v>
      </c>
      <c r="CE66" s="30">
        <v>7.3421439060205582E-2</v>
      </c>
      <c r="CF66" s="30">
        <v>0.26981985556701849</v>
      </c>
      <c r="CG66" s="30">
        <v>0.26112489571256758</v>
      </c>
      <c r="CH66" s="29">
        <v>3870</v>
      </c>
      <c r="CI66" s="29">
        <v>86312</v>
      </c>
      <c r="CJ66" s="29">
        <v>90182</v>
      </c>
      <c r="CK66" s="29">
        <v>3877</v>
      </c>
      <c r="CL66" s="29">
        <v>86669</v>
      </c>
      <c r="CM66" s="29">
        <v>90546</v>
      </c>
      <c r="CN66" s="30">
        <v>99.819448026824858</v>
      </c>
      <c r="CO66" s="30">
        <v>99.588088013015025</v>
      </c>
      <c r="CP66" s="30">
        <v>99.597994389592031</v>
      </c>
      <c r="CQ66" s="30">
        <v>0.18055197317513541</v>
      </c>
      <c r="CR66" s="30">
        <v>0.41191198698496578</v>
      </c>
      <c r="CS66" s="30">
        <v>0.40200561040796945</v>
      </c>
      <c r="CT66" s="29">
        <v>4161</v>
      </c>
      <c r="CU66" s="29">
        <v>83565</v>
      </c>
      <c r="CV66" s="29">
        <v>87726</v>
      </c>
      <c r="CW66" s="29">
        <v>4161</v>
      </c>
      <c r="CX66" s="29">
        <v>83846</v>
      </c>
      <c r="CY66" s="29">
        <v>88007</v>
      </c>
      <c r="CZ66" s="30">
        <v>100</v>
      </c>
      <c r="DA66" s="30">
        <v>99.664861770388569</v>
      </c>
      <c r="DB66" s="30">
        <v>99.680707216471419</v>
      </c>
      <c r="DC66" s="30">
        <v>0</v>
      </c>
      <c r="DD66" s="30">
        <v>0.33513822961143047</v>
      </c>
      <c r="DE66" s="30">
        <v>0.31929278352858298</v>
      </c>
      <c r="DF66" s="29">
        <v>4149</v>
      </c>
      <c r="DG66" s="29">
        <v>82740</v>
      </c>
      <c r="DH66" s="29">
        <v>86889</v>
      </c>
      <c r="DI66" s="29">
        <v>4158</v>
      </c>
      <c r="DJ66" s="29">
        <v>83043</v>
      </c>
      <c r="DK66" s="29">
        <v>87201</v>
      </c>
      <c r="DL66" s="30">
        <v>99.783549783549788</v>
      </c>
      <c r="DM66" s="30">
        <v>99.635128788699831</v>
      </c>
      <c r="DN66" s="30">
        <v>99.642205938005304</v>
      </c>
      <c r="DO66" s="30">
        <v>0.21645021645021645</v>
      </c>
      <c r="DP66" s="30">
        <v>0.36487121130016981</v>
      </c>
      <c r="DQ66" s="30">
        <v>0.35779406199470187</v>
      </c>
      <c r="DR66" s="29">
        <v>4046</v>
      </c>
      <c r="DS66" s="29">
        <v>81654</v>
      </c>
      <c r="DT66" s="29">
        <v>85700</v>
      </c>
      <c r="DU66" s="29">
        <v>4049</v>
      </c>
      <c r="DV66" s="29">
        <v>82140</v>
      </c>
      <c r="DW66" s="29">
        <v>86189</v>
      </c>
      <c r="DX66" s="30">
        <v>99.925907631513951</v>
      </c>
      <c r="DY66" s="30">
        <v>99.408327246165086</v>
      </c>
      <c r="DZ66" s="30">
        <v>99.432642216524144</v>
      </c>
      <c r="EA66" s="30">
        <v>7.4092368486045931E-2</v>
      </c>
      <c r="EB66" s="30">
        <v>0.59167275383491591</v>
      </c>
      <c r="EC66" s="30">
        <v>0.56735778347584953</v>
      </c>
      <c r="ED66" s="29">
        <f>ED26+ED19+ED37+ED36+ED42+ED48</f>
        <v>4448</v>
      </c>
      <c r="EE66" s="29">
        <f>EE26+EE19+EE37+EE36+EE42+EE48</f>
        <v>82089</v>
      </c>
      <c r="EF66" s="29">
        <f>EF26+EF19+EF37+EF36+EF42+EF48</f>
        <v>86537</v>
      </c>
      <c r="EG66" s="29">
        <f>EG26+EG19+EG37+EG36+EG42+EG48</f>
        <v>4468</v>
      </c>
      <c r="EH66" s="29">
        <f>EH26+EH19+EH37+EH36+EH42+EH48</f>
        <v>82600</v>
      </c>
      <c r="EI66" s="29">
        <f>EI26+EI19+EI37+EI36+EI42+EI48</f>
        <v>87068</v>
      </c>
      <c r="EJ66" s="30">
        <f>((ED66/EG66)*100)</f>
        <v>99.55237242614146</v>
      </c>
      <c r="EK66" s="30">
        <f>((EE66/EH66)*100)</f>
        <v>99.381355932203391</v>
      </c>
      <c r="EL66" s="30">
        <f>((EF66/EI66)*100)</f>
        <v>99.390131850967052</v>
      </c>
      <c r="EM66" s="30">
        <f>((EG66-ED66)/EG66)*100</f>
        <v>0.44762757385854968</v>
      </c>
      <c r="EN66" s="30">
        <f>((EH66-EE66)/EH66)*100</f>
        <v>0.61864406779661008</v>
      </c>
      <c r="EO66" s="30">
        <f>((EI66-EF66)/EI66)*100</f>
        <v>0.60986814903293973</v>
      </c>
      <c r="EP66" s="29">
        <f>EP26+EP19+EP37+EP36+EP42+EP48</f>
        <v>4380</v>
      </c>
      <c r="EQ66" s="29">
        <f>EQ26+EQ19+EQ37+EQ36+EQ42+EQ48</f>
        <v>82683</v>
      </c>
      <c r="ER66" s="29">
        <f>ER26+ER19+ER37+ER36+ER42+ER48</f>
        <v>87063</v>
      </c>
      <c r="ES66" s="29">
        <f>ES26+ES19+ES37+ES36+ES42+ES48</f>
        <v>4393</v>
      </c>
      <c r="ET66" s="29">
        <f>ET26+ET19+ET37+ET36+ET42+ET48</f>
        <v>82983</v>
      </c>
      <c r="EU66" s="29">
        <f>EU26+EU19+EU37+EU36+EU42+EU48</f>
        <v>87376</v>
      </c>
      <c r="EV66" s="30">
        <f t="shared" si="10"/>
        <v>99.704074664238561</v>
      </c>
      <c r="EW66" s="30">
        <f t="shared" si="11"/>
        <v>99.638480170637351</v>
      </c>
      <c r="EX66" s="30">
        <f t="shared" si="12"/>
        <v>99.641778062625903</v>
      </c>
      <c r="EY66" s="30">
        <f t="shared" si="13"/>
        <v>0.29592533576143865</v>
      </c>
      <c r="EZ66" s="30">
        <f t="shared" si="14"/>
        <v>0.36151982936264054</v>
      </c>
      <c r="FA66" s="30">
        <f t="shared" si="15"/>
        <v>0.35822193737410729</v>
      </c>
    </row>
    <row r="67" spans="1:157">
      <c r="A67" s="28" t="s">
        <v>60</v>
      </c>
      <c r="B67" s="29">
        <v>12041</v>
      </c>
      <c r="C67" s="29">
        <v>102890</v>
      </c>
      <c r="D67" s="29">
        <v>114931</v>
      </c>
      <c r="E67" s="29">
        <v>12207</v>
      </c>
      <c r="F67" s="29">
        <v>108695</v>
      </c>
      <c r="G67" s="29">
        <v>120902</v>
      </c>
      <c r="H67" s="30">
        <v>98.640124518718764</v>
      </c>
      <c r="I67" s="30">
        <v>94.659367956207745</v>
      </c>
      <c r="J67" s="30">
        <v>95.061289308696288</v>
      </c>
      <c r="K67" s="30">
        <v>1.3598754812812319</v>
      </c>
      <c r="L67" s="30">
        <v>5.3406320437922625</v>
      </c>
      <c r="M67" s="30">
        <v>4.9387106913037009</v>
      </c>
      <c r="N67" s="29">
        <v>12092</v>
      </c>
      <c r="O67" s="29">
        <v>103961</v>
      </c>
      <c r="P67" s="29">
        <v>116053</v>
      </c>
      <c r="Q67" s="29">
        <v>12258</v>
      </c>
      <c r="R67" s="29">
        <v>109537</v>
      </c>
      <c r="S67" s="29">
        <v>121795</v>
      </c>
      <c r="T67" s="30">
        <v>98.645782346222873</v>
      </c>
      <c r="U67" s="30">
        <v>94.909482640568939</v>
      </c>
      <c r="V67" s="30">
        <v>95.285520752083414</v>
      </c>
      <c r="W67" s="30">
        <v>1.3542176537771251</v>
      </c>
      <c r="X67" s="30">
        <v>5.0905173594310602</v>
      </c>
      <c r="Y67" s="30">
        <v>4.7144792479165805</v>
      </c>
      <c r="Z67" s="29">
        <v>12835</v>
      </c>
      <c r="AA67" s="29">
        <v>110954</v>
      </c>
      <c r="AB67" s="29">
        <v>123789</v>
      </c>
      <c r="AC67" s="29">
        <v>12903</v>
      </c>
      <c r="AD67" s="29">
        <v>114516</v>
      </c>
      <c r="AE67" s="29">
        <v>127419</v>
      </c>
      <c r="AF67" s="30">
        <v>99.472990777338595</v>
      </c>
      <c r="AG67" s="30">
        <v>96.889517621991686</v>
      </c>
      <c r="AH67" s="30">
        <v>97.151131306947946</v>
      </c>
      <c r="AI67" s="30">
        <v>0.5270092226613966</v>
      </c>
      <c r="AJ67" s="30">
        <v>3.1104823780083133</v>
      </c>
      <c r="AK67" s="30">
        <v>2.8488686930520566</v>
      </c>
      <c r="AL67" s="29">
        <v>13040</v>
      </c>
      <c r="AM67" s="29">
        <v>114122</v>
      </c>
      <c r="AN67" s="29">
        <v>127162</v>
      </c>
      <c r="AO67" s="29">
        <v>13072</v>
      </c>
      <c r="AP67" s="29">
        <v>115990</v>
      </c>
      <c r="AQ67" s="29">
        <v>129062</v>
      </c>
      <c r="AR67" s="30">
        <v>99.755201958384333</v>
      </c>
      <c r="AS67" s="30">
        <v>98.389516337615319</v>
      </c>
      <c r="AT67" s="30">
        <v>98.527839333033739</v>
      </c>
      <c r="AU67" s="30">
        <v>0.24479804161566704</v>
      </c>
      <c r="AV67" s="30">
        <v>1.6104836623846885</v>
      </c>
      <c r="AW67" s="30">
        <v>1.4721606669662644</v>
      </c>
      <c r="AX67" s="29">
        <v>13182</v>
      </c>
      <c r="AY67" s="29">
        <v>115276</v>
      </c>
      <c r="AZ67" s="29">
        <v>128458</v>
      </c>
      <c r="BA67" s="29">
        <v>13223</v>
      </c>
      <c r="BB67" s="29">
        <v>116511</v>
      </c>
      <c r="BC67" s="29">
        <v>129734</v>
      </c>
      <c r="BD67" s="30">
        <v>99.689934205550941</v>
      </c>
      <c r="BE67" s="30">
        <v>98.940014247581772</v>
      </c>
      <c r="BF67" s="30">
        <v>99.016449041885707</v>
      </c>
      <c r="BG67" s="30">
        <v>0.31006579444906601</v>
      </c>
      <c r="BH67" s="30">
        <v>1.0599857524182266</v>
      </c>
      <c r="BI67" s="30">
        <v>0.98355095811429538</v>
      </c>
      <c r="BJ67" s="29">
        <v>13034</v>
      </c>
      <c r="BK67" s="29">
        <v>115228</v>
      </c>
      <c r="BL67" s="29">
        <v>128262</v>
      </c>
      <c r="BM67" s="29">
        <v>13093</v>
      </c>
      <c r="BN67" s="29">
        <v>116266</v>
      </c>
      <c r="BO67" s="29">
        <v>129359</v>
      </c>
      <c r="BP67" s="30">
        <v>99.54937752997786</v>
      </c>
      <c r="BQ67" s="30">
        <v>99.107219651488833</v>
      </c>
      <c r="BR67" s="30">
        <v>99.151972417844917</v>
      </c>
      <c r="BS67" s="30">
        <v>0.45062247002214922</v>
      </c>
      <c r="BT67" s="30">
        <v>0.89278034851117272</v>
      </c>
      <c r="BU67" s="30">
        <v>0.84802758215508778</v>
      </c>
      <c r="BV67" s="29">
        <v>13291</v>
      </c>
      <c r="BW67" s="29">
        <v>114136</v>
      </c>
      <c r="BX67" s="29">
        <v>127427</v>
      </c>
      <c r="BY67" s="29">
        <v>13355</v>
      </c>
      <c r="BZ67" s="29">
        <v>114563</v>
      </c>
      <c r="CA67" s="29">
        <v>127918</v>
      </c>
      <c r="CB67" s="30">
        <v>99.520778734556345</v>
      </c>
      <c r="CC67" s="30">
        <v>99.627279313565467</v>
      </c>
      <c r="CD67" s="30">
        <v>99.61616035272597</v>
      </c>
      <c r="CE67" s="30">
        <v>0.47922126544365401</v>
      </c>
      <c r="CF67" s="30">
        <v>0.37272068643453821</v>
      </c>
      <c r="CG67" s="30">
        <v>0.38383964727403497</v>
      </c>
      <c r="CH67" s="29">
        <v>13236</v>
      </c>
      <c r="CI67" s="29">
        <v>112420</v>
      </c>
      <c r="CJ67" s="29">
        <v>125656</v>
      </c>
      <c r="CK67" s="29">
        <v>13306</v>
      </c>
      <c r="CL67" s="29">
        <v>112826</v>
      </c>
      <c r="CM67" s="29">
        <v>126132</v>
      </c>
      <c r="CN67" s="30">
        <v>99.47392153915527</v>
      </c>
      <c r="CO67" s="30">
        <v>99.640153865243832</v>
      </c>
      <c r="CP67" s="30">
        <v>99.622617575238635</v>
      </c>
      <c r="CQ67" s="30">
        <v>0.52607846084473164</v>
      </c>
      <c r="CR67" s="30">
        <v>0.35984613475617322</v>
      </c>
      <c r="CS67" s="30">
        <v>0.37738242476136113</v>
      </c>
      <c r="CT67" s="29">
        <v>12874</v>
      </c>
      <c r="CU67" s="29">
        <v>107713</v>
      </c>
      <c r="CV67" s="29">
        <v>120587</v>
      </c>
      <c r="CW67" s="29">
        <v>12929</v>
      </c>
      <c r="CX67" s="29">
        <v>107910</v>
      </c>
      <c r="CY67" s="29">
        <v>120839</v>
      </c>
      <c r="CZ67" s="30">
        <v>99.574599737025295</v>
      </c>
      <c r="DA67" s="30">
        <v>99.817440459642299</v>
      </c>
      <c r="DB67" s="30">
        <v>99.791458055760145</v>
      </c>
      <c r="DC67" s="30">
        <v>0.42540026297470795</v>
      </c>
      <c r="DD67" s="30">
        <v>0.1825595403577055</v>
      </c>
      <c r="DE67" s="30">
        <v>0.20854194423985634</v>
      </c>
      <c r="DF67" s="29">
        <v>13179</v>
      </c>
      <c r="DG67" s="29">
        <v>105851</v>
      </c>
      <c r="DH67" s="29">
        <v>119030</v>
      </c>
      <c r="DI67" s="29">
        <v>13195</v>
      </c>
      <c r="DJ67" s="29">
        <v>106071</v>
      </c>
      <c r="DK67" s="29">
        <v>119266</v>
      </c>
      <c r="DL67" s="30">
        <v>99.878741947707468</v>
      </c>
      <c r="DM67" s="30">
        <v>99.79259175457949</v>
      </c>
      <c r="DN67" s="30">
        <v>99.802122985595219</v>
      </c>
      <c r="DO67" s="30">
        <v>0.12125805229253506</v>
      </c>
      <c r="DP67" s="30">
        <v>0.20740824542052022</v>
      </c>
      <c r="DQ67" s="30">
        <v>0.19787701440477587</v>
      </c>
      <c r="DR67" s="29">
        <v>13085</v>
      </c>
      <c r="DS67" s="29">
        <v>104117</v>
      </c>
      <c r="DT67" s="29">
        <v>117202</v>
      </c>
      <c r="DU67" s="29">
        <v>13381</v>
      </c>
      <c r="DV67" s="29">
        <v>104578</v>
      </c>
      <c r="DW67" s="29">
        <v>117959</v>
      </c>
      <c r="DX67" s="30">
        <v>97.787908228084603</v>
      </c>
      <c r="DY67" s="30">
        <v>99.559180707223319</v>
      </c>
      <c r="DZ67" s="30">
        <v>99.358251595893492</v>
      </c>
      <c r="EA67" s="30">
        <v>2.2120917719154023</v>
      </c>
      <c r="EB67" s="30">
        <v>0.44081929277668347</v>
      </c>
      <c r="EC67" s="30">
        <v>0.64174840410651157</v>
      </c>
      <c r="ED67" s="29">
        <f>ED15+ED16+ED18+ED20+ED22+ED46+ED55</f>
        <v>13499</v>
      </c>
      <c r="EE67" s="29">
        <f>EE15+EE16+EE18+EE20+EE22+EE46+EE55</f>
        <v>103477</v>
      </c>
      <c r="EF67" s="29">
        <f>EF15+EF16+EF18+EF20+EF22+EF46+EF55</f>
        <v>116976</v>
      </c>
      <c r="EG67" s="29">
        <f>EG15+EG16+EG18+EG20+EG22+EG46+EG55</f>
        <v>13557</v>
      </c>
      <c r="EH67" s="29">
        <f>EH15+EH16+EH18+EH20+EH22+EH46+EH55</f>
        <v>103924</v>
      </c>
      <c r="EI67" s="29">
        <f>EI15+EI16+EI18+EI20+EI22+EI46+EI55</f>
        <v>117481</v>
      </c>
      <c r="EJ67" s="30">
        <f>((ED67/EG67)*100)</f>
        <v>99.572176735265913</v>
      </c>
      <c r="EK67" s="30">
        <f>((EE67/EH67)*100)</f>
        <v>99.569877987760293</v>
      </c>
      <c r="EL67" s="30">
        <f>((EF67/EI67)*100)</f>
        <v>99.570143257207548</v>
      </c>
      <c r="EM67" s="30">
        <f>((EG67-ED67)/EG67)*100</f>
        <v>0.42782326473408572</v>
      </c>
      <c r="EN67" s="30">
        <f>((EH67-EE67)/EH67)*100</f>
        <v>0.43012201223971364</v>
      </c>
      <c r="EO67" s="30">
        <f>((EI67-EF67)/EI67)*100</f>
        <v>0.42985674279245156</v>
      </c>
      <c r="EP67" s="29">
        <f>EP15+EP16+EP18+EP20+EP22+EP46+EP55</f>
        <v>14120</v>
      </c>
      <c r="EQ67" s="29">
        <f>EQ15+EQ16+EQ18+EQ20+EQ22+EQ46+EQ55</f>
        <v>102182</v>
      </c>
      <c r="ER67" s="29">
        <f>ER15+ER16+ER18+ER20+ER22+ER46+ER55</f>
        <v>116302</v>
      </c>
      <c r="ES67" s="29">
        <f>ES15+ES16+ES18+ES20+ES22+ES46+ES55</f>
        <v>14137</v>
      </c>
      <c r="ET67" s="29">
        <f>ET15+ET16+ET18+ET20+ET22+ET46+ET55</f>
        <v>102444</v>
      </c>
      <c r="EU67" s="29">
        <f>EU15+EU16+EU18+EU20+EU22+EU46+EU55</f>
        <v>116581</v>
      </c>
      <c r="EV67" s="30">
        <f t="shared" si="10"/>
        <v>99.879748178538591</v>
      </c>
      <c r="EW67" s="30">
        <f t="shared" si="11"/>
        <v>99.744250517355823</v>
      </c>
      <c r="EX67" s="30">
        <f t="shared" si="12"/>
        <v>99.760681414638753</v>
      </c>
      <c r="EY67" s="30">
        <f t="shared" si="13"/>
        <v>0.12025182146141332</v>
      </c>
      <c r="EZ67" s="30">
        <f t="shared" si="14"/>
        <v>0.2557494826441763</v>
      </c>
      <c r="FA67" s="30">
        <f t="shared" si="15"/>
        <v>0.23931858536125095</v>
      </c>
    </row>
    <row r="68" spans="1:157">
      <c r="A68" s="28" t="s">
        <v>61</v>
      </c>
      <c r="B68" s="29">
        <v>5739</v>
      </c>
      <c r="C68" s="29">
        <v>100907</v>
      </c>
      <c r="D68" s="29">
        <v>106646</v>
      </c>
      <c r="E68" s="29">
        <v>5799</v>
      </c>
      <c r="F68" s="29">
        <v>105642</v>
      </c>
      <c r="G68" s="29">
        <v>111441</v>
      </c>
      <c r="H68" s="30">
        <v>98.965338851526127</v>
      </c>
      <c r="I68" s="30">
        <v>95.517881145756419</v>
      </c>
      <c r="J68" s="30">
        <v>95.697274791145091</v>
      </c>
      <c r="K68" s="30">
        <v>1.0346611484738748</v>
      </c>
      <c r="L68" s="30">
        <v>4.482118854243577</v>
      </c>
      <c r="M68" s="30">
        <v>4.3027252088549099</v>
      </c>
      <c r="N68" s="29">
        <v>5868</v>
      </c>
      <c r="O68" s="29">
        <v>101053</v>
      </c>
      <c r="P68" s="29">
        <v>106921</v>
      </c>
      <c r="Q68" s="29">
        <v>5929</v>
      </c>
      <c r="R68" s="29">
        <v>105661</v>
      </c>
      <c r="S68" s="29">
        <v>111590</v>
      </c>
      <c r="T68" s="30">
        <v>98.971158711418454</v>
      </c>
      <c r="U68" s="30">
        <v>95.638882842297534</v>
      </c>
      <c r="V68" s="30">
        <v>95.815933327359076</v>
      </c>
      <c r="W68" s="30">
        <v>1.0288412885815483</v>
      </c>
      <c r="X68" s="30">
        <v>4.3611171577024637</v>
      </c>
      <c r="Y68" s="30">
        <v>4.1840666726409177</v>
      </c>
      <c r="Z68" s="29">
        <v>6021</v>
      </c>
      <c r="AA68" s="29">
        <v>106819</v>
      </c>
      <c r="AB68" s="29">
        <v>112840</v>
      </c>
      <c r="AC68" s="29">
        <v>6042</v>
      </c>
      <c r="AD68" s="29">
        <v>108899</v>
      </c>
      <c r="AE68" s="29">
        <v>114941</v>
      </c>
      <c r="AF68" s="30">
        <v>99.652432969215482</v>
      </c>
      <c r="AG68" s="30">
        <v>98.089973277991533</v>
      </c>
      <c r="AH68" s="30">
        <v>98.172105689005662</v>
      </c>
      <c r="AI68" s="30">
        <v>0.3475670307845084</v>
      </c>
      <c r="AJ68" s="30">
        <v>1.9100267220084666</v>
      </c>
      <c r="AK68" s="30">
        <v>1.8278943109943362</v>
      </c>
      <c r="AL68" s="29">
        <v>6036</v>
      </c>
      <c r="AM68" s="29">
        <v>108630</v>
      </c>
      <c r="AN68" s="29">
        <v>114666</v>
      </c>
      <c r="AO68" s="29">
        <v>6042</v>
      </c>
      <c r="AP68" s="29">
        <v>109710</v>
      </c>
      <c r="AQ68" s="29">
        <v>115752</v>
      </c>
      <c r="AR68" s="30">
        <v>99.900695134061564</v>
      </c>
      <c r="AS68" s="30">
        <v>99.015586546349468</v>
      </c>
      <c r="AT68" s="30">
        <v>99.061787269334431</v>
      </c>
      <c r="AU68" s="30">
        <v>9.9304865938430978E-2</v>
      </c>
      <c r="AV68" s="30">
        <v>0.98441345365053323</v>
      </c>
      <c r="AW68" s="30">
        <v>0.93821273066556077</v>
      </c>
      <c r="AX68" s="29">
        <v>6084</v>
      </c>
      <c r="AY68" s="29">
        <v>108798</v>
      </c>
      <c r="AZ68" s="29">
        <v>114882</v>
      </c>
      <c r="BA68" s="29">
        <v>6089</v>
      </c>
      <c r="BB68" s="29">
        <v>109547</v>
      </c>
      <c r="BC68" s="29">
        <v>115636</v>
      </c>
      <c r="BD68" s="30">
        <v>99.917884710133038</v>
      </c>
      <c r="BE68" s="30">
        <v>99.316275206075929</v>
      </c>
      <c r="BF68" s="30">
        <v>99.347953924383418</v>
      </c>
      <c r="BG68" s="30">
        <v>8.2115289866973223E-2</v>
      </c>
      <c r="BH68" s="30">
        <v>0.68372479392406915</v>
      </c>
      <c r="BI68" s="30">
        <v>0.65204607561659</v>
      </c>
      <c r="BJ68" s="29">
        <v>6289</v>
      </c>
      <c r="BK68" s="29">
        <v>107976</v>
      </c>
      <c r="BL68" s="29">
        <v>114265</v>
      </c>
      <c r="BM68" s="29">
        <v>6295</v>
      </c>
      <c r="BN68" s="29">
        <v>108769</v>
      </c>
      <c r="BO68" s="29">
        <v>115064</v>
      </c>
      <c r="BP68" s="30">
        <v>99.904686258935655</v>
      </c>
      <c r="BQ68" s="30">
        <v>99.27093197510321</v>
      </c>
      <c r="BR68" s="30">
        <v>99.30560383786414</v>
      </c>
      <c r="BS68" s="30">
        <v>9.5313741064336779E-2</v>
      </c>
      <c r="BT68" s="30">
        <v>0.72906802489679967</v>
      </c>
      <c r="BU68" s="30">
        <v>0.69439616213585487</v>
      </c>
      <c r="BV68" s="29">
        <v>6318</v>
      </c>
      <c r="BW68" s="29">
        <v>106404</v>
      </c>
      <c r="BX68" s="29">
        <v>112722</v>
      </c>
      <c r="BY68" s="29">
        <v>6328</v>
      </c>
      <c r="BZ68" s="29">
        <v>106690</v>
      </c>
      <c r="CA68" s="29">
        <v>113018</v>
      </c>
      <c r="CB68" s="30">
        <v>99.841972187104929</v>
      </c>
      <c r="CC68" s="30">
        <v>99.731933639516356</v>
      </c>
      <c r="CD68" s="30">
        <v>99.738094816754852</v>
      </c>
      <c r="CE68" s="30">
        <v>0.15802781289506954</v>
      </c>
      <c r="CF68" s="30">
        <v>0.26806636048364418</v>
      </c>
      <c r="CG68" s="30">
        <v>0.26190518324514678</v>
      </c>
      <c r="CH68" s="29">
        <v>6452</v>
      </c>
      <c r="CI68" s="29">
        <v>104885</v>
      </c>
      <c r="CJ68" s="29">
        <v>111337</v>
      </c>
      <c r="CK68" s="29">
        <v>6454</v>
      </c>
      <c r="CL68" s="29">
        <v>105145</v>
      </c>
      <c r="CM68" s="29">
        <v>111599</v>
      </c>
      <c r="CN68" s="30">
        <v>99.969011465757674</v>
      </c>
      <c r="CO68" s="30">
        <v>99.752722430928713</v>
      </c>
      <c r="CP68" s="30">
        <v>99.76523087124437</v>
      </c>
      <c r="CQ68" s="30">
        <v>3.0988534242330338E-2</v>
      </c>
      <c r="CR68" s="30">
        <v>0.24727756907128251</v>
      </c>
      <c r="CS68" s="30">
        <v>0.23476912875563402</v>
      </c>
      <c r="CT68" s="29">
        <v>6418</v>
      </c>
      <c r="CU68" s="29">
        <v>101406</v>
      </c>
      <c r="CV68" s="29">
        <v>107824</v>
      </c>
      <c r="CW68" s="29">
        <v>6423</v>
      </c>
      <c r="CX68" s="29">
        <v>101586</v>
      </c>
      <c r="CY68" s="29">
        <v>108009</v>
      </c>
      <c r="CZ68" s="30">
        <v>99.922154756344383</v>
      </c>
      <c r="DA68" s="30">
        <v>99.822810229756058</v>
      </c>
      <c r="DB68" s="30">
        <v>99.828717977205599</v>
      </c>
      <c r="DC68" s="30">
        <v>7.7845243655612642E-2</v>
      </c>
      <c r="DD68" s="30">
        <v>0.17718977024393126</v>
      </c>
      <c r="DE68" s="30">
        <v>0.17128202279439675</v>
      </c>
      <c r="DF68" s="29">
        <v>6522</v>
      </c>
      <c r="DG68" s="29">
        <v>98932</v>
      </c>
      <c r="DH68" s="29">
        <v>105454</v>
      </c>
      <c r="DI68" s="29">
        <v>6524</v>
      </c>
      <c r="DJ68" s="29">
        <v>99157</v>
      </c>
      <c r="DK68" s="29">
        <v>105681</v>
      </c>
      <c r="DL68" s="30">
        <v>99.96934396076027</v>
      </c>
      <c r="DM68" s="30">
        <v>99.773087124459195</v>
      </c>
      <c r="DN68" s="30">
        <v>99.785202638127942</v>
      </c>
      <c r="DO68" s="30">
        <v>3.0656039239730228E-2</v>
      </c>
      <c r="DP68" s="30">
        <v>0.22691287554080902</v>
      </c>
      <c r="DQ68" s="30">
        <v>0.2147973618720489</v>
      </c>
      <c r="DR68" s="29">
        <v>6582</v>
      </c>
      <c r="DS68" s="29">
        <v>96833</v>
      </c>
      <c r="DT68" s="29">
        <v>103415</v>
      </c>
      <c r="DU68" s="29">
        <v>6589</v>
      </c>
      <c r="DV68" s="29">
        <v>97259</v>
      </c>
      <c r="DW68" s="29">
        <v>103848</v>
      </c>
      <c r="DX68" s="30">
        <v>99.893762331157987</v>
      </c>
      <c r="DY68" s="30">
        <v>99.561994262741749</v>
      </c>
      <c r="DZ68" s="30">
        <v>99.583044449580157</v>
      </c>
      <c r="EA68" s="30">
        <v>0.1062376688420094</v>
      </c>
      <c r="EB68" s="30">
        <v>0.43800573725824865</v>
      </c>
      <c r="EC68" s="30">
        <v>0.41695555041984433</v>
      </c>
      <c r="ED68" s="29">
        <f>ED12+ED23+ED27+ED28+ED34+ED35</f>
        <v>6769</v>
      </c>
      <c r="EE68" s="29">
        <f>EE12+EE23+EE27+EE28+EE34+EE35</f>
        <v>98040</v>
      </c>
      <c r="EF68" s="29">
        <f>EF12+EF23+EF27+EF28+EF34+EF35</f>
        <v>104809</v>
      </c>
      <c r="EG68" s="29">
        <f>EG12+EG23+EG27+EG28+EG34+EG35</f>
        <v>6779</v>
      </c>
      <c r="EH68" s="29">
        <f>EH12+EH23+EH27+EH28+EH34+EH35</f>
        <v>98420</v>
      </c>
      <c r="EI68" s="29">
        <f>EI12+EI23+EI27+EI28+EI34+EI35</f>
        <v>105199</v>
      </c>
      <c r="EJ68" s="30">
        <f>((ED68/EG68)*100)</f>
        <v>99.852485617347682</v>
      </c>
      <c r="EK68" s="30">
        <f>((EE68/EH68)*100)</f>
        <v>99.613899613899619</v>
      </c>
      <c r="EL68" s="30">
        <f>((EF68/EI68)*100)</f>
        <v>99.62927404252892</v>
      </c>
      <c r="EM68" s="30">
        <f>((EG68-ED68)/EG68)*100</f>
        <v>0.1475143826523086</v>
      </c>
      <c r="EN68" s="30">
        <f>((EH68-EE68)/EH68)*100</f>
        <v>0.38610038610038611</v>
      </c>
      <c r="EO68" s="30">
        <f>((EI68-EF68)/EI68)*100</f>
        <v>0.37072595747107862</v>
      </c>
      <c r="EP68" s="29">
        <f>EP12+EP23+EP27+EP28+EP34+EP35</f>
        <v>6732</v>
      </c>
      <c r="EQ68" s="29">
        <f>EQ12+EQ23+EQ27+EQ28+EQ34+EQ35</f>
        <v>97483</v>
      </c>
      <c r="ER68" s="29">
        <f>ER12+ER23+ER27+ER28+ER34+ER35</f>
        <v>104215</v>
      </c>
      <c r="ES68" s="29">
        <f>ES12+ES23+ES27+ES28+ES34+ES35</f>
        <v>6764</v>
      </c>
      <c r="ET68" s="29">
        <f>ET12+ET23+ET27+ET28+ET34+ET35</f>
        <v>97826</v>
      </c>
      <c r="EU68" s="29">
        <f>EU12+EU23+EU27+EU28+EU34+EU35</f>
        <v>104590</v>
      </c>
      <c r="EV68" s="30">
        <f t="shared" si="10"/>
        <v>99.526907155529273</v>
      </c>
      <c r="EW68" s="30">
        <f t="shared" si="11"/>
        <v>99.649377466113293</v>
      </c>
      <c r="EX68" s="30">
        <f t="shared" si="12"/>
        <v>99.641457118271347</v>
      </c>
      <c r="EY68" s="30">
        <f t="shared" si="13"/>
        <v>0.47309284447072741</v>
      </c>
      <c r="EZ68" s="30">
        <f t="shared" si="14"/>
        <v>0.35062253388669679</v>
      </c>
      <c r="FA68" s="30">
        <f t="shared" si="15"/>
        <v>0.35854288172865473</v>
      </c>
    </row>
    <row r="69" spans="1:157">
      <c r="A69" s="28" t="s">
        <v>62</v>
      </c>
      <c r="B69" s="29">
        <v>3974</v>
      </c>
      <c r="C69" s="29">
        <v>71879</v>
      </c>
      <c r="D69" s="29">
        <v>75853</v>
      </c>
      <c r="E69" s="29">
        <v>4001</v>
      </c>
      <c r="F69" s="29">
        <v>75264</v>
      </c>
      <c r="G69" s="29">
        <v>79265</v>
      </c>
      <c r="H69" s="30">
        <v>99.325168707823039</v>
      </c>
      <c r="I69" s="30">
        <v>95.502497874149668</v>
      </c>
      <c r="J69" s="30">
        <v>95.69545196492777</v>
      </c>
      <c r="K69" s="30">
        <v>0.67483129217695581</v>
      </c>
      <c r="L69" s="30">
        <v>4.4975021258503407</v>
      </c>
      <c r="M69" s="30">
        <v>4.3045480350722265</v>
      </c>
      <c r="N69" s="29">
        <v>3970</v>
      </c>
      <c r="O69" s="29">
        <v>71601</v>
      </c>
      <c r="P69" s="29">
        <v>75571</v>
      </c>
      <c r="Q69" s="29">
        <v>3995</v>
      </c>
      <c r="R69" s="29">
        <v>75025</v>
      </c>
      <c r="S69" s="29">
        <v>79020</v>
      </c>
      <c r="T69" s="30">
        <v>99.374217772215275</v>
      </c>
      <c r="U69" s="30">
        <v>95.436187937354205</v>
      </c>
      <c r="V69" s="30">
        <v>95.635282207036198</v>
      </c>
      <c r="W69" s="30">
        <v>0.62578222778473092</v>
      </c>
      <c r="X69" s="30">
        <v>4.563812062645785</v>
      </c>
      <c r="Y69" s="30">
        <v>4.3647177929638064</v>
      </c>
      <c r="Z69" s="29">
        <v>4128</v>
      </c>
      <c r="AA69" s="29">
        <v>76229</v>
      </c>
      <c r="AB69" s="29">
        <v>80357</v>
      </c>
      <c r="AC69" s="29">
        <v>4137</v>
      </c>
      <c r="AD69" s="29">
        <v>78106</v>
      </c>
      <c r="AE69" s="29">
        <v>82243</v>
      </c>
      <c r="AF69" s="30">
        <v>99.782451051486589</v>
      </c>
      <c r="AG69" s="30">
        <v>97.596855555271048</v>
      </c>
      <c r="AH69" s="30">
        <v>97.706795715136849</v>
      </c>
      <c r="AI69" s="30">
        <v>0.21754894851341552</v>
      </c>
      <c r="AJ69" s="30">
        <v>2.4031444447289578</v>
      </c>
      <c r="AK69" s="30">
        <v>2.2932042848631493</v>
      </c>
      <c r="AL69" s="29">
        <v>4066</v>
      </c>
      <c r="AM69" s="29">
        <v>77475</v>
      </c>
      <c r="AN69" s="29">
        <v>81541</v>
      </c>
      <c r="AO69" s="29">
        <v>4073</v>
      </c>
      <c r="AP69" s="29">
        <v>77943</v>
      </c>
      <c r="AQ69" s="29">
        <v>82016</v>
      </c>
      <c r="AR69" s="30">
        <v>99.828136508715943</v>
      </c>
      <c r="AS69" s="30">
        <v>99.399561217813016</v>
      </c>
      <c r="AT69" s="30">
        <v>99.420844713226685</v>
      </c>
      <c r="AU69" s="30">
        <v>0.17186349128406581</v>
      </c>
      <c r="AV69" s="30">
        <v>0.60043878218698277</v>
      </c>
      <c r="AW69" s="30">
        <v>0.57915528677331252</v>
      </c>
      <c r="AX69" s="29">
        <v>4042</v>
      </c>
      <c r="AY69" s="29">
        <v>76994</v>
      </c>
      <c r="AZ69" s="29">
        <v>81036</v>
      </c>
      <c r="BA69" s="29">
        <v>4044</v>
      </c>
      <c r="BB69" s="29">
        <v>77420</v>
      </c>
      <c r="BC69" s="29">
        <v>81464</v>
      </c>
      <c r="BD69" s="30">
        <v>99.950544015825912</v>
      </c>
      <c r="BE69" s="30">
        <v>99.449754585378457</v>
      </c>
      <c r="BF69" s="30">
        <v>99.474614553667877</v>
      </c>
      <c r="BG69" s="30">
        <v>4.945598417408506E-2</v>
      </c>
      <c r="BH69" s="30">
        <v>0.55024541462154486</v>
      </c>
      <c r="BI69" s="30">
        <v>0.52538544633212214</v>
      </c>
      <c r="BJ69" s="29">
        <v>3991</v>
      </c>
      <c r="BK69" s="29">
        <v>76396</v>
      </c>
      <c r="BL69" s="29">
        <v>80387</v>
      </c>
      <c r="BM69" s="29">
        <v>3996</v>
      </c>
      <c r="BN69" s="29">
        <v>76756</v>
      </c>
      <c r="BO69" s="29">
        <v>80752</v>
      </c>
      <c r="BP69" s="30">
        <v>99.874874874874877</v>
      </c>
      <c r="BQ69" s="30">
        <v>99.530981291364839</v>
      </c>
      <c r="BR69" s="30">
        <v>99.547998811174949</v>
      </c>
      <c r="BS69" s="30">
        <v>0.12512512512512514</v>
      </c>
      <c r="BT69" s="30">
        <v>0.46901870863515555</v>
      </c>
      <c r="BU69" s="30">
        <v>0.45200118882504453</v>
      </c>
      <c r="BV69" s="29">
        <v>4122</v>
      </c>
      <c r="BW69" s="29">
        <v>75269</v>
      </c>
      <c r="BX69" s="29">
        <v>79391</v>
      </c>
      <c r="BY69" s="29">
        <v>4126</v>
      </c>
      <c r="BZ69" s="29">
        <v>75465</v>
      </c>
      <c r="CA69" s="29">
        <v>79591</v>
      </c>
      <c r="CB69" s="30">
        <v>99.903053805138157</v>
      </c>
      <c r="CC69" s="30">
        <v>99.740276949579282</v>
      </c>
      <c r="CD69" s="30">
        <v>99.748715307007075</v>
      </c>
      <c r="CE69" s="30">
        <v>9.6946194861851673E-2</v>
      </c>
      <c r="CF69" s="30">
        <v>0.25972305042072485</v>
      </c>
      <c r="CG69" s="30">
        <v>0.25128469299292633</v>
      </c>
      <c r="CH69" s="29">
        <v>4255</v>
      </c>
      <c r="CI69" s="29">
        <v>73851</v>
      </c>
      <c r="CJ69" s="29">
        <v>78106</v>
      </c>
      <c r="CK69" s="29">
        <v>4255</v>
      </c>
      <c r="CL69" s="29">
        <v>74025</v>
      </c>
      <c r="CM69" s="29">
        <v>78280</v>
      </c>
      <c r="CN69" s="30">
        <v>100</v>
      </c>
      <c r="CO69" s="30">
        <v>99.764944275582579</v>
      </c>
      <c r="CP69" s="30">
        <v>99.777721001532953</v>
      </c>
      <c r="CQ69" s="30">
        <v>0</v>
      </c>
      <c r="CR69" s="30">
        <v>0.23505572441742656</v>
      </c>
      <c r="CS69" s="30">
        <v>0.22227899846704141</v>
      </c>
      <c r="CT69" s="29">
        <v>4246</v>
      </c>
      <c r="CU69" s="29">
        <v>69653</v>
      </c>
      <c r="CV69" s="29">
        <v>73899</v>
      </c>
      <c r="CW69" s="29">
        <v>4248</v>
      </c>
      <c r="CX69" s="29">
        <v>69761</v>
      </c>
      <c r="CY69" s="29">
        <v>74009</v>
      </c>
      <c r="CZ69" s="30">
        <v>99.95291902071564</v>
      </c>
      <c r="DA69" s="30">
        <v>99.845185705480148</v>
      </c>
      <c r="DB69" s="30">
        <v>99.851369428042531</v>
      </c>
      <c r="DC69" s="30">
        <v>4.7080979284369114E-2</v>
      </c>
      <c r="DD69" s="30">
        <v>0.15481429451986067</v>
      </c>
      <c r="DE69" s="30">
        <v>0.14863057195746462</v>
      </c>
      <c r="DF69" s="29">
        <v>4285</v>
      </c>
      <c r="DG69" s="29">
        <v>68499</v>
      </c>
      <c r="DH69" s="29">
        <v>72784</v>
      </c>
      <c r="DI69" s="29">
        <v>4285</v>
      </c>
      <c r="DJ69" s="29">
        <v>68557</v>
      </c>
      <c r="DK69" s="29">
        <v>72842</v>
      </c>
      <c r="DL69" s="30">
        <v>100</v>
      </c>
      <c r="DM69" s="30">
        <v>99.915398865177877</v>
      </c>
      <c r="DN69" s="30">
        <v>99.920375607479201</v>
      </c>
      <c r="DO69" s="30">
        <v>0</v>
      </c>
      <c r="DP69" s="30">
        <v>8.4601134822118826E-2</v>
      </c>
      <c r="DQ69" s="30">
        <v>7.9624392520798434E-2</v>
      </c>
      <c r="DR69" s="29">
        <v>4243</v>
      </c>
      <c r="DS69" s="29">
        <v>67708</v>
      </c>
      <c r="DT69" s="29">
        <v>71951</v>
      </c>
      <c r="DU69" s="29">
        <v>4245</v>
      </c>
      <c r="DV69" s="29">
        <v>68011</v>
      </c>
      <c r="DW69" s="29">
        <v>72256</v>
      </c>
      <c r="DX69" s="30">
        <v>99.952885747938751</v>
      </c>
      <c r="DY69" s="30">
        <v>99.554483833497514</v>
      </c>
      <c r="DZ69" s="30">
        <v>99.577889725420732</v>
      </c>
      <c r="EA69" s="30">
        <v>4.7114252061248529E-2</v>
      </c>
      <c r="EB69" s="30">
        <v>0.44551616650247755</v>
      </c>
      <c r="EC69" s="30">
        <v>0.42211027457927364</v>
      </c>
      <c r="ED69" s="29">
        <f>ED29+ED32+ED38+ED52+ED53+ED57</f>
        <v>4527</v>
      </c>
      <c r="EE69" s="29">
        <f>EE29+EE32+EE38+EE52+EE53+EE57</f>
        <v>67499</v>
      </c>
      <c r="EF69" s="29">
        <f>EF29+EF32+EF38+EF52+EF53+EF57</f>
        <v>72026</v>
      </c>
      <c r="EG69" s="29">
        <f>EG29+EG32+EG38+EG52+EG53+EG57</f>
        <v>4533</v>
      </c>
      <c r="EH69" s="29">
        <f>EH29+EH32+EH38+EH52+EH53+EH57</f>
        <v>67565</v>
      </c>
      <c r="EI69" s="29">
        <f>EI29+EI32+EI38+EI52+EI53+EI57</f>
        <v>72098</v>
      </c>
      <c r="EJ69" s="30">
        <f>((ED69/EG69)*100)</f>
        <v>99.867637326273993</v>
      </c>
      <c r="EK69" s="30">
        <f>((EE69/EH69)*100)</f>
        <v>99.902316288018937</v>
      </c>
      <c r="EL69" s="30">
        <f>((EF69/EI69)*100)</f>
        <v>99.900135926100589</v>
      </c>
      <c r="EM69" s="30">
        <f>((EG69-ED69)/EG69)*100</f>
        <v>0.13236267372600927</v>
      </c>
      <c r="EN69" s="30">
        <f>((EH69-EE69)/EH69)*100</f>
        <v>9.7683711981055285E-2</v>
      </c>
      <c r="EO69" s="30">
        <f>((EI69-EF69)/EI69)*100</f>
        <v>9.9864073899414679E-2</v>
      </c>
      <c r="EP69" s="29">
        <f>EP29+EP32+EP38+EP52+EP53+EP57</f>
        <v>4632</v>
      </c>
      <c r="EQ69" s="29">
        <f>EQ29+EQ32+EQ38+EQ52+EQ53+EQ57</f>
        <v>66462</v>
      </c>
      <c r="ER69" s="29">
        <f>ER29+ER32+ER38+ER52+ER53+ER57</f>
        <v>71094</v>
      </c>
      <c r="ES69" s="29">
        <f>ES29+ES32+ES38+ES52+ES53+ES57</f>
        <v>4632</v>
      </c>
      <c r="ET69" s="29">
        <f>ET29+ET32+ET38+ET52+ET53+ET57</f>
        <v>66607</v>
      </c>
      <c r="EU69" s="29">
        <f>EU29+EU32+EU38+EU52+EU53+EU57</f>
        <v>71239</v>
      </c>
      <c r="EV69" s="30">
        <f t="shared" si="10"/>
        <v>100</v>
      </c>
      <c r="EW69" s="30">
        <f t="shared" si="11"/>
        <v>99.782305163120981</v>
      </c>
      <c r="EX69" s="30">
        <f t="shared" si="12"/>
        <v>99.796459804320676</v>
      </c>
      <c r="EY69" s="30">
        <f t="shared" si="13"/>
        <v>0</v>
      </c>
      <c r="EZ69" s="30">
        <f t="shared" si="14"/>
        <v>0.21769483687900673</v>
      </c>
      <c r="FA69" s="30">
        <f t="shared" si="15"/>
        <v>0.20354019567933296</v>
      </c>
    </row>
    <row r="70" spans="1:157">
      <c r="A70" s="28" t="s">
        <v>63</v>
      </c>
      <c r="B70" s="29">
        <v>1614</v>
      </c>
      <c r="C70" s="29">
        <v>39387</v>
      </c>
      <c r="D70" s="29">
        <v>41001</v>
      </c>
      <c r="E70" s="29">
        <v>1639</v>
      </c>
      <c r="F70" s="29">
        <v>41431</v>
      </c>
      <c r="G70" s="29">
        <v>43070</v>
      </c>
      <c r="H70" s="30">
        <v>98.474679682733381</v>
      </c>
      <c r="I70" s="30">
        <v>95.066496101952652</v>
      </c>
      <c r="J70" s="30">
        <v>95.19619224518226</v>
      </c>
      <c r="K70" s="30">
        <v>1.5253203172666259</v>
      </c>
      <c r="L70" s="30">
        <v>4.9335038980473565</v>
      </c>
      <c r="M70" s="30">
        <v>4.803807754817738</v>
      </c>
      <c r="N70" s="29">
        <v>1611</v>
      </c>
      <c r="O70" s="29">
        <v>38800</v>
      </c>
      <c r="P70" s="29">
        <v>40411</v>
      </c>
      <c r="Q70" s="29">
        <v>1644</v>
      </c>
      <c r="R70" s="29">
        <v>40830</v>
      </c>
      <c r="S70" s="29">
        <v>42474</v>
      </c>
      <c r="T70" s="30">
        <v>97.992700729927009</v>
      </c>
      <c r="U70" s="30">
        <v>95.028165564535882</v>
      </c>
      <c r="V70" s="30">
        <v>95.142910957291519</v>
      </c>
      <c r="W70" s="30">
        <v>2.0072992700729926</v>
      </c>
      <c r="X70" s="30">
        <v>4.9718344354641193</v>
      </c>
      <c r="Y70" s="30">
        <v>4.8570890427084805</v>
      </c>
      <c r="Z70" s="29">
        <v>1688</v>
      </c>
      <c r="AA70" s="29">
        <v>40536</v>
      </c>
      <c r="AB70" s="29">
        <v>42224</v>
      </c>
      <c r="AC70" s="29">
        <v>1692</v>
      </c>
      <c r="AD70" s="29">
        <v>41695</v>
      </c>
      <c r="AE70" s="29">
        <v>43387</v>
      </c>
      <c r="AF70" s="30">
        <v>99.763593380614651</v>
      </c>
      <c r="AG70" s="30">
        <v>97.220290202662184</v>
      </c>
      <c r="AH70" s="30">
        <v>97.319473575033996</v>
      </c>
      <c r="AI70" s="30">
        <v>0.2364066193853428</v>
      </c>
      <c r="AJ70" s="30">
        <v>2.7797097973378104</v>
      </c>
      <c r="AK70" s="30">
        <v>2.6805264249660037</v>
      </c>
      <c r="AL70" s="29">
        <v>1632</v>
      </c>
      <c r="AM70" s="29">
        <v>40382</v>
      </c>
      <c r="AN70" s="29">
        <v>42014</v>
      </c>
      <c r="AO70" s="29">
        <v>1641</v>
      </c>
      <c r="AP70" s="29">
        <v>41151</v>
      </c>
      <c r="AQ70" s="29">
        <v>42792</v>
      </c>
      <c r="AR70" s="30">
        <v>99.451553930530167</v>
      </c>
      <c r="AS70" s="30">
        <v>98.131272630069745</v>
      </c>
      <c r="AT70" s="30">
        <v>98.181903159469059</v>
      </c>
      <c r="AU70" s="30">
        <v>0.54844606946983543</v>
      </c>
      <c r="AV70" s="30">
        <v>1.8687273699302569</v>
      </c>
      <c r="AW70" s="30">
        <v>1.8180968405309403</v>
      </c>
      <c r="AX70" s="29">
        <v>1614</v>
      </c>
      <c r="AY70" s="29">
        <v>39792</v>
      </c>
      <c r="AZ70" s="29">
        <v>41406</v>
      </c>
      <c r="BA70" s="29">
        <v>1619</v>
      </c>
      <c r="BB70" s="29">
        <v>40252</v>
      </c>
      <c r="BC70" s="29">
        <v>41871</v>
      </c>
      <c r="BD70" s="30">
        <v>99.691167387276096</v>
      </c>
      <c r="BE70" s="30">
        <v>98.857199642253804</v>
      </c>
      <c r="BF70" s="30">
        <v>98.889446156050724</v>
      </c>
      <c r="BG70" s="30">
        <v>0.30883261272390361</v>
      </c>
      <c r="BH70" s="30">
        <v>1.1428003577461989</v>
      </c>
      <c r="BI70" s="30">
        <v>1.1105538439492726</v>
      </c>
      <c r="BJ70" s="29">
        <v>1634</v>
      </c>
      <c r="BK70" s="29">
        <v>39271</v>
      </c>
      <c r="BL70" s="29">
        <v>40905</v>
      </c>
      <c r="BM70" s="29">
        <v>1637</v>
      </c>
      <c r="BN70" s="29">
        <v>39572</v>
      </c>
      <c r="BO70" s="29">
        <v>41209</v>
      </c>
      <c r="BP70" s="30">
        <v>99.816737935247403</v>
      </c>
      <c r="BQ70" s="30">
        <v>99.239361164459723</v>
      </c>
      <c r="BR70" s="30">
        <v>99.262297071028172</v>
      </c>
      <c r="BS70" s="30">
        <v>0.18326206475259621</v>
      </c>
      <c r="BT70" s="30">
        <v>0.760638835540281</v>
      </c>
      <c r="BU70" s="30">
        <v>0.73770292897182654</v>
      </c>
      <c r="BV70" s="29">
        <v>1611</v>
      </c>
      <c r="BW70" s="29">
        <v>38413</v>
      </c>
      <c r="BX70" s="29">
        <v>40024</v>
      </c>
      <c r="BY70" s="29">
        <v>1612</v>
      </c>
      <c r="BZ70" s="29">
        <v>38534</v>
      </c>
      <c r="CA70" s="29">
        <v>40146</v>
      </c>
      <c r="CB70" s="30">
        <v>99.937965260545909</v>
      </c>
      <c r="CC70" s="30">
        <v>99.685991591840974</v>
      </c>
      <c r="CD70" s="30">
        <v>99.696109201414842</v>
      </c>
      <c r="CE70" s="30">
        <v>6.2034739454094295E-2</v>
      </c>
      <c r="CF70" s="30">
        <v>0.31400840815902842</v>
      </c>
      <c r="CG70" s="30">
        <v>0.30389079858516416</v>
      </c>
      <c r="CH70" s="29">
        <v>1474</v>
      </c>
      <c r="CI70" s="29">
        <v>37445</v>
      </c>
      <c r="CJ70" s="29">
        <v>38919</v>
      </c>
      <c r="CK70" s="29">
        <v>1474</v>
      </c>
      <c r="CL70" s="29">
        <v>37570</v>
      </c>
      <c r="CM70" s="29">
        <v>39044</v>
      </c>
      <c r="CN70" s="30">
        <v>100</v>
      </c>
      <c r="CO70" s="30">
        <v>99.66728772957147</v>
      </c>
      <c r="CP70" s="30">
        <v>99.679848376190961</v>
      </c>
      <c r="CQ70" s="30">
        <v>0</v>
      </c>
      <c r="CR70" s="30">
        <v>0.33271227042853341</v>
      </c>
      <c r="CS70" s="30">
        <v>0.32015162380903595</v>
      </c>
      <c r="CT70" s="29">
        <v>1382</v>
      </c>
      <c r="CU70" s="29">
        <v>35564</v>
      </c>
      <c r="CV70" s="29">
        <v>36946</v>
      </c>
      <c r="CW70" s="29">
        <v>1382</v>
      </c>
      <c r="CX70" s="29">
        <v>35642</v>
      </c>
      <c r="CY70" s="29">
        <v>37024</v>
      </c>
      <c r="CZ70" s="30">
        <v>100</v>
      </c>
      <c r="DA70" s="30">
        <v>99.781157061893282</v>
      </c>
      <c r="DB70" s="30">
        <v>99.789325842696627</v>
      </c>
      <c r="DC70" s="30">
        <v>0</v>
      </c>
      <c r="DD70" s="30">
        <v>0.218842938106728</v>
      </c>
      <c r="DE70" s="30">
        <v>0.21067415730337077</v>
      </c>
      <c r="DF70" s="29">
        <v>1437</v>
      </c>
      <c r="DG70" s="29">
        <v>35100</v>
      </c>
      <c r="DH70" s="29">
        <v>36537</v>
      </c>
      <c r="DI70" s="29">
        <v>1437</v>
      </c>
      <c r="DJ70" s="29">
        <v>35188</v>
      </c>
      <c r="DK70" s="29">
        <v>36625</v>
      </c>
      <c r="DL70" s="30">
        <v>100</v>
      </c>
      <c r="DM70" s="30">
        <v>99.749914743662615</v>
      </c>
      <c r="DN70" s="30">
        <v>99.759726962457336</v>
      </c>
      <c r="DO70" s="30">
        <v>0</v>
      </c>
      <c r="DP70" s="30">
        <v>0.25008525633738776</v>
      </c>
      <c r="DQ70" s="30">
        <v>0.2402730375426621</v>
      </c>
      <c r="DR70" s="29">
        <v>1465</v>
      </c>
      <c r="DS70" s="29">
        <v>34344</v>
      </c>
      <c r="DT70" s="29">
        <v>35809</v>
      </c>
      <c r="DU70" s="29">
        <v>1465</v>
      </c>
      <c r="DV70" s="29">
        <v>34521</v>
      </c>
      <c r="DW70" s="29">
        <v>35986</v>
      </c>
      <c r="DX70" s="30">
        <v>100</v>
      </c>
      <c r="DY70" s="30">
        <v>99.487268619101428</v>
      </c>
      <c r="DZ70" s="30">
        <v>99.508142055243709</v>
      </c>
      <c r="EA70" s="30">
        <v>0</v>
      </c>
      <c r="EB70" s="30">
        <v>0.5127313808985835</v>
      </c>
      <c r="EC70" s="30">
        <v>0.49185794475629407</v>
      </c>
      <c r="ED70" s="29">
        <f>ED13+ED21+ED30+ED39+ED47+ED49+ED50</f>
        <v>1495</v>
      </c>
      <c r="EE70" s="29">
        <f>EE13+EE21+EE30+EE39+EE47+EE49+EE50</f>
        <v>34494</v>
      </c>
      <c r="EF70" s="29">
        <f>EF13+EF21+EF30+EF39+EF47+EF49+EF50</f>
        <v>35989</v>
      </c>
      <c r="EG70" s="29">
        <f>EG13+EG21+EG30+EG39+EG47+EG49+EG50</f>
        <v>1496</v>
      </c>
      <c r="EH70" s="29">
        <f>EH13+EH21+EH30+EH39+EH47+EH49+EH50</f>
        <v>34621</v>
      </c>
      <c r="EI70" s="29">
        <f>EI13+EI21+EI30+EI39+EI47+EI49+EI50</f>
        <v>36117</v>
      </c>
      <c r="EJ70" s="30">
        <f>((ED70/EG70)*100)</f>
        <v>99.933155080213908</v>
      </c>
      <c r="EK70" s="30">
        <f>((EE70/EH70)*100)</f>
        <v>99.633170618988473</v>
      </c>
      <c r="EL70" s="30">
        <f>((EF70/EI70)*100)</f>
        <v>99.64559625661046</v>
      </c>
      <c r="EM70" s="30">
        <f>((EG70-ED70)/EG70)*100</f>
        <v>6.6844919786096246E-2</v>
      </c>
      <c r="EN70" s="30">
        <f>((EH70-EE70)/EH70)*100</f>
        <v>0.36682938101152479</v>
      </c>
      <c r="EO70" s="30">
        <f>((EI70-EF70)/EI70)*100</f>
        <v>0.35440374338953956</v>
      </c>
      <c r="EP70" s="29">
        <f>EP13+EP21+EP30+EP39+EP47+EP49+EP50</f>
        <v>1541</v>
      </c>
      <c r="EQ70" s="29">
        <f>EQ13+EQ21+EQ30+EQ39+EQ47+EQ49+EQ50</f>
        <v>34407</v>
      </c>
      <c r="ER70" s="29">
        <f>ER13+ER21+ER30+ER39+ER47+ER49+ER50</f>
        <v>35948</v>
      </c>
      <c r="ES70" s="29">
        <f>ES13+ES21+ES30+ES39+ES47+ES49+ES50</f>
        <v>1543</v>
      </c>
      <c r="ET70" s="29">
        <f>ET13+ET21+ET30+ET39+ET47+ET49+ET50</f>
        <v>34486</v>
      </c>
      <c r="EU70" s="29">
        <f>EU13+EU21+EU30+EU39+EU47+EU49+EU50</f>
        <v>36029</v>
      </c>
      <c r="EV70" s="30">
        <f t="shared" si="10"/>
        <v>99.870382372002595</v>
      </c>
      <c r="EW70" s="30">
        <f t="shared" si="11"/>
        <v>99.770921533375869</v>
      </c>
      <c r="EX70" s="30">
        <f t="shared" si="12"/>
        <v>99.775181104110573</v>
      </c>
      <c r="EY70" s="30">
        <f t="shared" si="13"/>
        <v>0.12961762799740764</v>
      </c>
      <c r="EZ70" s="30">
        <f t="shared" si="14"/>
        <v>0.22907846662413733</v>
      </c>
      <c r="FA70" s="30">
        <f t="shared" si="15"/>
        <v>0.22481889588942239</v>
      </c>
    </row>
    <row r="72" spans="1:157">
      <c r="A72" s="31" t="s">
        <v>141</v>
      </c>
    </row>
    <row r="74" spans="1:157">
      <c r="A74" s="24"/>
    </row>
  </sheetData>
  <mergeCells count="132">
    <mergeCell ref="EP8:FA8"/>
    <mergeCell ref="ES9:EU9"/>
    <mergeCell ref="EP9:ER9"/>
    <mergeCell ref="EV9:EX9"/>
    <mergeCell ref="EY9:FA9"/>
    <mergeCell ref="EP59:FA59"/>
    <mergeCell ref="ES60:EU60"/>
    <mergeCell ref="EP60:ER60"/>
    <mergeCell ref="EV60:EX60"/>
    <mergeCell ref="EY60:FA60"/>
    <mergeCell ref="DR8:EC8"/>
    <mergeCell ref="DU9:DW9"/>
    <mergeCell ref="DR9:DT9"/>
    <mergeCell ref="DX9:DZ9"/>
    <mergeCell ref="EA9:EC9"/>
    <mergeCell ref="DR59:EC59"/>
    <mergeCell ref="DU60:DW60"/>
    <mergeCell ref="DR60:DT60"/>
    <mergeCell ref="DX60:DZ60"/>
    <mergeCell ref="EA60:EC60"/>
    <mergeCell ref="ED8:EO8"/>
    <mergeCell ref="EG9:EI9"/>
    <mergeCell ref="ED9:EF9"/>
    <mergeCell ref="EJ9:EL9"/>
    <mergeCell ref="EM9:EO9"/>
    <mergeCell ref="EG60:EI60"/>
    <mergeCell ref="ED60:EF60"/>
    <mergeCell ref="EJ60:EL60"/>
    <mergeCell ref="ED59:EO59"/>
    <mergeCell ref="EM60:EO60"/>
    <mergeCell ref="AL8:AW8"/>
    <mergeCell ref="AO9:AQ9"/>
    <mergeCell ref="AL9:AN9"/>
    <mergeCell ref="AR9:AT9"/>
    <mergeCell ref="AU9:AW9"/>
    <mergeCell ref="AL59:AW59"/>
    <mergeCell ref="AO60:AQ60"/>
    <mergeCell ref="AL60:AN60"/>
    <mergeCell ref="AR60:AT60"/>
    <mergeCell ref="AU60:AW60"/>
    <mergeCell ref="DF59:DQ59"/>
    <mergeCell ref="DI60:DK60"/>
    <mergeCell ref="DF60:DH60"/>
    <mergeCell ref="DL60:DN60"/>
    <mergeCell ref="DO60:DQ60"/>
    <mergeCell ref="DF8:DQ8"/>
    <mergeCell ref="DI9:DK9"/>
    <mergeCell ref="DF9:DH9"/>
    <mergeCell ref="DL9:DN9"/>
    <mergeCell ref="DO9:DQ9"/>
    <mergeCell ref="B8:M8"/>
    <mergeCell ref="A8:A10"/>
    <mergeCell ref="A59:A61"/>
    <mergeCell ref="E9:G9"/>
    <mergeCell ref="B9:D9"/>
    <mergeCell ref="H9:J9"/>
    <mergeCell ref="K9:M9"/>
    <mergeCell ref="B59:M59"/>
    <mergeCell ref="E60:G60"/>
    <mergeCell ref="B60:D60"/>
    <mergeCell ref="H60:J60"/>
    <mergeCell ref="K60:M60"/>
    <mergeCell ref="Q60:S60"/>
    <mergeCell ref="N60:P60"/>
    <mergeCell ref="T60:V60"/>
    <mergeCell ref="W60:Y60"/>
    <mergeCell ref="Z8:AK8"/>
    <mergeCell ref="AC9:AE9"/>
    <mergeCell ref="Z9:AB9"/>
    <mergeCell ref="AF9:AH9"/>
    <mergeCell ref="AI9:AK9"/>
    <mergeCell ref="Z59:AK59"/>
    <mergeCell ref="N8:Y8"/>
    <mergeCell ref="Q9:S9"/>
    <mergeCell ref="N9:P9"/>
    <mergeCell ref="T9:V9"/>
    <mergeCell ref="W9:Y9"/>
    <mergeCell ref="N59:Y59"/>
    <mergeCell ref="AC60:AE60"/>
    <mergeCell ref="Z60:AB60"/>
    <mergeCell ref="AF60:AH60"/>
    <mergeCell ref="AI60:AK60"/>
    <mergeCell ref="AX8:BI8"/>
    <mergeCell ref="BA9:BC9"/>
    <mergeCell ref="AX9:AZ9"/>
    <mergeCell ref="BD9:BF9"/>
    <mergeCell ref="BG9:BI9"/>
    <mergeCell ref="AX59:BI59"/>
    <mergeCell ref="BA60:BC60"/>
    <mergeCell ref="AX60:AZ60"/>
    <mergeCell ref="BD60:BF60"/>
    <mergeCell ref="BG60:BI60"/>
    <mergeCell ref="BJ8:BU8"/>
    <mergeCell ref="BM9:BO9"/>
    <mergeCell ref="BJ9:BL9"/>
    <mergeCell ref="BP9:BR9"/>
    <mergeCell ref="BS9:BU9"/>
    <mergeCell ref="BV8:CG8"/>
    <mergeCell ref="BY9:CA9"/>
    <mergeCell ref="BV9:BX9"/>
    <mergeCell ref="CB9:CD9"/>
    <mergeCell ref="CE9:CG9"/>
    <mergeCell ref="BM60:BO60"/>
    <mergeCell ref="BJ60:BL60"/>
    <mergeCell ref="BP60:BR60"/>
    <mergeCell ref="BS60:BU60"/>
    <mergeCell ref="BV59:CG59"/>
    <mergeCell ref="CK60:CM60"/>
    <mergeCell ref="CH60:CJ60"/>
    <mergeCell ref="CN60:CP60"/>
    <mergeCell ref="CQ60:CS60"/>
    <mergeCell ref="BY60:CA60"/>
    <mergeCell ref="BV60:BX60"/>
    <mergeCell ref="CB60:CD60"/>
    <mergeCell ref="CE60:CG60"/>
    <mergeCell ref="BJ59:BU59"/>
    <mergeCell ref="CT59:DE59"/>
    <mergeCell ref="CW60:CY60"/>
    <mergeCell ref="CT60:CV60"/>
    <mergeCell ref="CZ60:DB60"/>
    <mergeCell ref="DC60:DE60"/>
    <mergeCell ref="CH8:CS8"/>
    <mergeCell ref="CK9:CM9"/>
    <mergeCell ref="CH9:CJ9"/>
    <mergeCell ref="CN9:CP9"/>
    <mergeCell ref="CQ9:CS9"/>
    <mergeCell ref="CT8:DE8"/>
    <mergeCell ref="CW9:CY9"/>
    <mergeCell ref="CT9:CV9"/>
    <mergeCell ref="CZ9:DB9"/>
    <mergeCell ref="DC9:DE9"/>
    <mergeCell ref="CH59:CS59"/>
  </mergeCells>
  <hyperlinks>
    <hyperlink ref="FA7" location="Contenido!A1" display="Contenido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3971</v>
      </c>
      <c r="C11" s="26">
        <v>190700</v>
      </c>
      <c r="D11" s="26">
        <v>486236</v>
      </c>
      <c r="E11" s="26">
        <v>64732</v>
      </c>
      <c r="F11" s="26">
        <v>741668</v>
      </c>
      <c r="G11" s="26">
        <v>1070</v>
      </c>
      <c r="H11" s="26">
        <v>746709</v>
      </c>
      <c r="I11" s="26">
        <v>3175</v>
      </c>
      <c r="J11" s="26">
        <v>183254</v>
      </c>
      <c r="K11" s="26">
        <v>458411</v>
      </c>
      <c r="L11" s="26">
        <v>63862</v>
      </c>
      <c r="M11" s="26">
        <v>705527</v>
      </c>
      <c r="N11" s="26">
        <v>1008</v>
      </c>
      <c r="O11" s="26">
        <v>709710</v>
      </c>
      <c r="P11" s="27">
        <v>79.954671367413752</v>
      </c>
      <c r="Q11" s="27">
        <v>96.095437860513897</v>
      </c>
      <c r="R11" s="27">
        <v>94.277470199656136</v>
      </c>
      <c r="S11" s="27">
        <v>98.655997033924493</v>
      </c>
      <c r="T11" s="27">
        <v>95.127064940107971</v>
      </c>
      <c r="U11" s="27">
        <v>94.205607476635507</v>
      </c>
      <c r="V11" s="27">
        <v>95.045057713245711</v>
      </c>
      <c r="W11" s="27">
        <v>20.045328632586251</v>
      </c>
      <c r="X11" s="27">
        <v>3.9045621394861039</v>
      </c>
      <c r="Y11" s="27">
        <v>5.7225298003438656</v>
      </c>
      <c r="Z11" s="27">
        <v>1.3440029660755113</v>
      </c>
      <c r="AA11" s="27">
        <v>4.8729350598920274</v>
      </c>
      <c r="AB11" s="27">
        <v>5.7943925233644862</v>
      </c>
      <c r="AC11" s="27">
        <v>4.9549422867542781</v>
      </c>
      <c r="AD11" s="34"/>
    </row>
    <row r="12" spans="1:120">
      <c r="A12" s="28" t="s">
        <v>9</v>
      </c>
      <c r="B12" s="33">
        <v>35</v>
      </c>
      <c r="C12" s="33">
        <v>1578</v>
      </c>
      <c r="D12" s="33">
        <v>9860</v>
      </c>
      <c r="E12" s="33">
        <v>154</v>
      </c>
      <c r="F12" s="33">
        <v>11592</v>
      </c>
      <c r="G12" s="33">
        <v>0</v>
      </c>
      <c r="H12" s="33">
        <v>11627</v>
      </c>
      <c r="I12" s="33">
        <v>32</v>
      </c>
      <c r="J12" s="33">
        <v>1523</v>
      </c>
      <c r="K12" s="33">
        <v>9392</v>
      </c>
      <c r="L12" s="33">
        <v>154</v>
      </c>
      <c r="M12" s="33">
        <v>11069</v>
      </c>
      <c r="N12" s="33">
        <v>0</v>
      </c>
      <c r="O12" s="33">
        <v>11101</v>
      </c>
      <c r="P12" s="36">
        <v>91.428571428571431</v>
      </c>
      <c r="Q12" s="36">
        <v>96.51457541191381</v>
      </c>
      <c r="R12" s="36">
        <v>95.253549695740375</v>
      </c>
      <c r="S12" s="36">
        <v>100</v>
      </c>
      <c r="T12" s="36">
        <v>95.488267770876462</v>
      </c>
      <c r="U12" s="36" t="s">
        <v>78</v>
      </c>
      <c r="V12" s="36">
        <v>95.476047131676268</v>
      </c>
      <c r="W12" s="36">
        <v>8.5714285714285712</v>
      </c>
      <c r="X12" s="36">
        <v>3.4854245880861852</v>
      </c>
      <c r="Y12" s="36">
        <v>4.7464503042596347</v>
      </c>
      <c r="Z12" s="36">
        <v>0</v>
      </c>
      <c r="AA12" s="36">
        <v>4.5117322291235338</v>
      </c>
      <c r="AB12" s="36" t="s">
        <v>78</v>
      </c>
      <c r="AC12" s="36">
        <v>4.5239528683237289</v>
      </c>
      <c r="AD12" s="32"/>
    </row>
    <row r="13" spans="1:120">
      <c r="A13" s="28" t="s">
        <v>10</v>
      </c>
      <c r="B13" s="33">
        <v>48</v>
      </c>
      <c r="C13" s="33">
        <v>4459</v>
      </c>
      <c r="D13" s="33">
        <v>8994</v>
      </c>
      <c r="E13" s="33">
        <v>657</v>
      </c>
      <c r="F13" s="33">
        <v>14110</v>
      </c>
      <c r="G13" s="33">
        <v>0</v>
      </c>
      <c r="H13" s="33">
        <v>14158</v>
      </c>
      <c r="I13" s="33">
        <v>40</v>
      </c>
      <c r="J13" s="33">
        <v>4305</v>
      </c>
      <c r="K13" s="33">
        <v>8678</v>
      </c>
      <c r="L13" s="33">
        <v>652</v>
      </c>
      <c r="M13" s="33">
        <v>13635</v>
      </c>
      <c r="N13" s="33">
        <v>0</v>
      </c>
      <c r="O13" s="33">
        <v>13675</v>
      </c>
      <c r="P13" s="36">
        <v>83.333333333333343</v>
      </c>
      <c r="Q13" s="36">
        <v>96.546310832025114</v>
      </c>
      <c r="R13" s="36">
        <v>96.486546586613301</v>
      </c>
      <c r="S13" s="36">
        <v>99.23896499238964</v>
      </c>
      <c r="T13" s="36">
        <v>96.633593196314678</v>
      </c>
      <c r="U13" s="36" t="s">
        <v>78</v>
      </c>
      <c r="V13" s="36">
        <v>96.588501200734569</v>
      </c>
      <c r="W13" s="36">
        <v>16.666666666666668</v>
      </c>
      <c r="X13" s="36">
        <v>3.9045621394861039</v>
      </c>
      <c r="Y13" s="36">
        <v>3.5134534133867024</v>
      </c>
      <c r="Z13" s="36">
        <v>0.76103500761035003</v>
      </c>
      <c r="AA13" s="36">
        <v>3.3664068036853294</v>
      </c>
      <c r="AB13" s="36" t="s">
        <v>78</v>
      </c>
      <c r="AC13" s="36">
        <v>3.4114987992654329</v>
      </c>
      <c r="AD13" s="32"/>
    </row>
    <row r="14" spans="1:120">
      <c r="A14" s="28" t="s">
        <v>11</v>
      </c>
      <c r="B14" s="33">
        <v>405</v>
      </c>
      <c r="C14" s="33">
        <v>4989</v>
      </c>
      <c r="D14" s="33">
        <v>17748</v>
      </c>
      <c r="E14" s="33">
        <v>1377</v>
      </c>
      <c r="F14" s="33">
        <v>24114</v>
      </c>
      <c r="G14" s="33">
        <v>0</v>
      </c>
      <c r="H14" s="33">
        <v>24519</v>
      </c>
      <c r="I14" s="33">
        <v>343</v>
      </c>
      <c r="J14" s="33">
        <v>4778</v>
      </c>
      <c r="K14" s="33">
        <v>16796</v>
      </c>
      <c r="L14" s="33">
        <v>1361</v>
      </c>
      <c r="M14" s="33">
        <v>22935</v>
      </c>
      <c r="N14" s="33">
        <v>0</v>
      </c>
      <c r="O14" s="33">
        <v>23278</v>
      </c>
      <c r="P14" s="36">
        <v>84.691358024691354</v>
      </c>
      <c r="Q14" s="36">
        <v>95.770695530166364</v>
      </c>
      <c r="R14" s="36">
        <v>94.636015325670499</v>
      </c>
      <c r="S14" s="36">
        <v>98.838053740014516</v>
      </c>
      <c r="T14" s="36">
        <v>95.110724060711618</v>
      </c>
      <c r="U14" s="36" t="s">
        <v>78</v>
      </c>
      <c r="V14" s="36">
        <v>94.93861903013989</v>
      </c>
      <c r="W14" s="36">
        <v>15.308641975308642</v>
      </c>
      <c r="X14" s="36">
        <v>4.2293044698336342</v>
      </c>
      <c r="Y14" s="36">
        <v>5.3639846743295019</v>
      </c>
      <c r="Z14" s="36">
        <v>1.1619462599854757</v>
      </c>
      <c r="AA14" s="36">
        <v>4.88927593928838</v>
      </c>
      <c r="AB14" s="36" t="s">
        <v>78</v>
      </c>
      <c r="AC14" s="36">
        <v>5.0613809698601084</v>
      </c>
      <c r="AD14" s="32"/>
    </row>
    <row r="15" spans="1:120">
      <c r="A15" s="28" t="s">
        <v>12</v>
      </c>
      <c r="B15" s="33">
        <v>61</v>
      </c>
      <c r="C15" s="33">
        <v>1429</v>
      </c>
      <c r="D15" s="33">
        <v>6989</v>
      </c>
      <c r="E15" s="33">
        <v>147</v>
      </c>
      <c r="F15" s="33">
        <v>8565</v>
      </c>
      <c r="G15" s="33">
        <v>0</v>
      </c>
      <c r="H15" s="33">
        <v>8626</v>
      </c>
      <c r="I15" s="33">
        <v>61</v>
      </c>
      <c r="J15" s="33">
        <v>1366</v>
      </c>
      <c r="K15" s="33">
        <v>6483</v>
      </c>
      <c r="L15" s="33">
        <v>142</v>
      </c>
      <c r="M15" s="33">
        <v>7991</v>
      </c>
      <c r="N15" s="33">
        <v>0</v>
      </c>
      <c r="O15" s="33">
        <v>8052</v>
      </c>
      <c r="P15" s="36">
        <v>100</v>
      </c>
      <c r="Q15" s="36">
        <v>95.591322603219027</v>
      </c>
      <c r="R15" s="36">
        <v>92.760051509514952</v>
      </c>
      <c r="S15" s="36">
        <v>96.598639455782305</v>
      </c>
      <c r="T15" s="36">
        <v>93.298307063631057</v>
      </c>
      <c r="U15" s="36" t="s">
        <v>78</v>
      </c>
      <c r="V15" s="36">
        <v>93.345699049385573</v>
      </c>
      <c r="W15" s="36">
        <v>0</v>
      </c>
      <c r="X15" s="36">
        <v>4.4086773967809654</v>
      </c>
      <c r="Y15" s="36">
        <v>7.2399484904850482</v>
      </c>
      <c r="Z15" s="36">
        <v>3.4013605442176869</v>
      </c>
      <c r="AA15" s="36">
        <v>6.7016929363689437</v>
      </c>
      <c r="AB15" s="36" t="s">
        <v>78</v>
      </c>
      <c r="AC15" s="36">
        <v>6.654300950614422</v>
      </c>
      <c r="AD15" s="32"/>
    </row>
    <row r="16" spans="1:120">
      <c r="A16" s="28" t="s">
        <v>13</v>
      </c>
      <c r="B16" s="33">
        <v>30</v>
      </c>
      <c r="C16" s="33">
        <v>1463</v>
      </c>
      <c r="D16" s="33">
        <v>8979</v>
      </c>
      <c r="E16" s="33">
        <v>742</v>
      </c>
      <c r="F16" s="33">
        <v>11184</v>
      </c>
      <c r="G16" s="33">
        <v>0</v>
      </c>
      <c r="H16" s="33">
        <v>11214</v>
      </c>
      <c r="I16" s="33">
        <v>25</v>
      </c>
      <c r="J16" s="33">
        <v>1383</v>
      </c>
      <c r="K16" s="33">
        <v>8431</v>
      </c>
      <c r="L16" s="33">
        <v>732</v>
      </c>
      <c r="M16" s="33">
        <v>10546</v>
      </c>
      <c r="N16" s="33">
        <v>0</v>
      </c>
      <c r="O16" s="33">
        <v>10571</v>
      </c>
      <c r="P16" s="36">
        <v>83.333333333333343</v>
      </c>
      <c r="Q16" s="36">
        <v>94.531784005468211</v>
      </c>
      <c r="R16" s="36">
        <v>93.896870475554067</v>
      </c>
      <c r="S16" s="36">
        <v>98.652291105121293</v>
      </c>
      <c r="T16" s="36">
        <v>94.295422031473535</v>
      </c>
      <c r="U16" s="36" t="s">
        <v>78</v>
      </c>
      <c r="V16" s="36">
        <v>94.26609595148922</v>
      </c>
      <c r="W16" s="36">
        <v>16.666666666666668</v>
      </c>
      <c r="X16" s="36">
        <v>5.4682159945317839</v>
      </c>
      <c r="Y16" s="36">
        <v>6.1031295244459294</v>
      </c>
      <c r="Z16" s="36">
        <v>1.3477088948787062</v>
      </c>
      <c r="AA16" s="36">
        <v>5.7045779685264666</v>
      </c>
      <c r="AB16" s="36" t="s">
        <v>78</v>
      </c>
      <c r="AC16" s="36">
        <v>5.7339040485107899</v>
      </c>
      <c r="AD16" s="32"/>
    </row>
    <row r="17" spans="1:30">
      <c r="A17" s="28" t="s">
        <v>14</v>
      </c>
      <c r="B17" s="33">
        <v>8</v>
      </c>
      <c r="C17" s="33">
        <v>556</v>
      </c>
      <c r="D17" s="33">
        <v>345</v>
      </c>
      <c r="E17" s="33">
        <v>0</v>
      </c>
      <c r="F17" s="33">
        <v>901</v>
      </c>
      <c r="G17" s="33">
        <v>0</v>
      </c>
      <c r="H17" s="33">
        <v>909</v>
      </c>
      <c r="I17" s="33">
        <v>8</v>
      </c>
      <c r="J17" s="33">
        <v>531</v>
      </c>
      <c r="K17" s="33">
        <v>322</v>
      </c>
      <c r="L17" s="33">
        <v>0</v>
      </c>
      <c r="M17" s="33">
        <v>853</v>
      </c>
      <c r="N17" s="33">
        <v>0</v>
      </c>
      <c r="O17" s="33">
        <v>861</v>
      </c>
      <c r="P17" s="36">
        <v>100</v>
      </c>
      <c r="Q17" s="36">
        <v>95.503597122302153</v>
      </c>
      <c r="R17" s="36">
        <v>93.333333333333329</v>
      </c>
      <c r="S17" s="36" t="s">
        <v>78</v>
      </c>
      <c r="T17" s="36">
        <v>94.6725860155383</v>
      </c>
      <c r="U17" s="36" t="s">
        <v>78</v>
      </c>
      <c r="V17" s="36">
        <v>94.71947194719472</v>
      </c>
      <c r="W17" s="36">
        <v>0</v>
      </c>
      <c r="X17" s="36">
        <v>4.4964028776978413</v>
      </c>
      <c r="Y17" s="36">
        <v>6.666666666666667</v>
      </c>
      <c r="Z17" s="36" t="s">
        <v>78</v>
      </c>
      <c r="AA17" s="36">
        <v>5.3274139844617094</v>
      </c>
      <c r="AB17" s="36" t="s">
        <v>78</v>
      </c>
      <c r="AC17" s="36">
        <v>5.2805280528052805</v>
      </c>
      <c r="AD17" s="32"/>
    </row>
    <row r="18" spans="1:30">
      <c r="A18" s="28" t="s">
        <v>15</v>
      </c>
      <c r="B18" s="33">
        <v>68</v>
      </c>
      <c r="C18" s="33">
        <v>9713</v>
      </c>
      <c r="D18" s="33">
        <v>39725</v>
      </c>
      <c r="E18" s="33">
        <v>9851</v>
      </c>
      <c r="F18" s="33">
        <v>59289</v>
      </c>
      <c r="G18" s="33">
        <v>0</v>
      </c>
      <c r="H18" s="33">
        <v>59357</v>
      </c>
      <c r="I18" s="33">
        <v>60</v>
      </c>
      <c r="J18" s="33">
        <v>9246</v>
      </c>
      <c r="K18" s="33">
        <v>37443</v>
      </c>
      <c r="L18" s="33">
        <v>9750</v>
      </c>
      <c r="M18" s="33">
        <v>56439</v>
      </c>
      <c r="N18" s="33">
        <v>0</v>
      </c>
      <c r="O18" s="33">
        <v>56499</v>
      </c>
      <c r="P18" s="36">
        <v>88.235294117647058</v>
      </c>
      <c r="Q18" s="36">
        <v>95.192010707299488</v>
      </c>
      <c r="R18" s="36">
        <v>94.255506607929519</v>
      </c>
      <c r="S18" s="36">
        <v>98.974723378337231</v>
      </c>
      <c r="T18" s="36">
        <v>95.193037494307546</v>
      </c>
      <c r="U18" s="36" t="s">
        <v>78</v>
      </c>
      <c r="V18" s="36">
        <v>95.185066630725942</v>
      </c>
      <c r="W18" s="36">
        <v>11.764705882352942</v>
      </c>
      <c r="X18" s="36">
        <v>4.8079892927005048</v>
      </c>
      <c r="Y18" s="36">
        <v>5.7444933920704848</v>
      </c>
      <c r="Z18" s="36">
        <v>1.0252766216627753</v>
      </c>
      <c r="AA18" s="36">
        <v>4.8069625056924554</v>
      </c>
      <c r="AB18" s="36" t="s">
        <v>78</v>
      </c>
      <c r="AC18" s="36">
        <v>4.8149333692740539</v>
      </c>
      <c r="AD18" s="32"/>
    </row>
    <row r="19" spans="1:30">
      <c r="A19" s="28" t="s">
        <v>16</v>
      </c>
      <c r="B19" s="33">
        <v>81</v>
      </c>
      <c r="C19" s="33">
        <v>1177</v>
      </c>
      <c r="D19" s="33">
        <v>3901</v>
      </c>
      <c r="E19" s="33">
        <v>42</v>
      </c>
      <c r="F19" s="33">
        <v>5120</v>
      </c>
      <c r="G19" s="33">
        <v>0</v>
      </c>
      <c r="H19" s="33">
        <v>5201</v>
      </c>
      <c r="I19" s="33">
        <v>56</v>
      </c>
      <c r="J19" s="33">
        <v>1133</v>
      </c>
      <c r="K19" s="33">
        <v>3757</v>
      </c>
      <c r="L19" s="33">
        <v>42</v>
      </c>
      <c r="M19" s="33">
        <v>4932</v>
      </c>
      <c r="N19" s="33">
        <v>0</v>
      </c>
      <c r="O19" s="33">
        <v>4988</v>
      </c>
      <c r="P19" s="36">
        <v>69.135802469135797</v>
      </c>
      <c r="Q19" s="36">
        <v>96.261682242990659</v>
      </c>
      <c r="R19" s="36">
        <v>96.308638810561405</v>
      </c>
      <c r="S19" s="36">
        <v>100</v>
      </c>
      <c r="T19" s="36">
        <v>96.328125</v>
      </c>
      <c r="U19" s="36" t="s">
        <v>78</v>
      </c>
      <c r="V19" s="36">
        <v>95.904633724283798</v>
      </c>
      <c r="W19" s="36">
        <v>30.864197530864196</v>
      </c>
      <c r="X19" s="36">
        <v>3.7383177570093458</v>
      </c>
      <c r="Y19" s="36">
        <v>3.6913611894386054</v>
      </c>
      <c r="Z19" s="36">
        <v>0</v>
      </c>
      <c r="AA19" s="36">
        <v>3.671875</v>
      </c>
      <c r="AB19" s="36" t="s">
        <v>78</v>
      </c>
      <c r="AC19" s="36">
        <v>4.0953662757162084</v>
      </c>
      <c r="AD19" s="32"/>
    </row>
    <row r="20" spans="1:30">
      <c r="A20" s="28" t="s">
        <v>17</v>
      </c>
      <c r="B20" s="33">
        <v>159</v>
      </c>
      <c r="C20" s="33">
        <v>3754</v>
      </c>
      <c r="D20" s="33">
        <v>7519</v>
      </c>
      <c r="E20" s="33">
        <v>363</v>
      </c>
      <c r="F20" s="33">
        <v>11636</v>
      </c>
      <c r="G20" s="33">
        <v>0</v>
      </c>
      <c r="H20" s="33">
        <v>11795</v>
      </c>
      <c r="I20" s="33">
        <v>135</v>
      </c>
      <c r="J20" s="33">
        <v>3651</v>
      </c>
      <c r="K20" s="33">
        <v>7057</v>
      </c>
      <c r="L20" s="33">
        <v>361</v>
      </c>
      <c r="M20" s="33">
        <v>11069</v>
      </c>
      <c r="N20" s="33">
        <v>0</v>
      </c>
      <c r="O20" s="33">
        <v>11204</v>
      </c>
      <c r="P20" s="36">
        <v>84.905660377358487</v>
      </c>
      <c r="Q20" s="36">
        <v>97.256259989344699</v>
      </c>
      <c r="R20" s="36">
        <v>93.855565899720702</v>
      </c>
      <c r="S20" s="36">
        <v>99.449035812672179</v>
      </c>
      <c r="T20" s="36">
        <v>95.127191474733593</v>
      </c>
      <c r="U20" s="36" t="s">
        <v>78</v>
      </c>
      <c r="V20" s="36">
        <v>94.989402289105556</v>
      </c>
      <c r="W20" s="36">
        <v>15.09433962264151</v>
      </c>
      <c r="X20" s="36">
        <v>2.7437400106553009</v>
      </c>
      <c r="Y20" s="36">
        <v>6.1444341002792928</v>
      </c>
      <c r="Z20" s="36">
        <v>0.55096418732782371</v>
      </c>
      <c r="AA20" s="36">
        <v>4.8728085252664144</v>
      </c>
      <c r="AB20" s="36" t="s">
        <v>78</v>
      </c>
      <c r="AC20" s="36">
        <v>5.0105977108944471</v>
      </c>
      <c r="AD20" s="32"/>
    </row>
    <row r="21" spans="1:30">
      <c r="A21" s="28" t="s">
        <v>18</v>
      </c>
      <c r="B21" s="33">
        <v>4</v>
      </c>
      <c r="C21" s="33">
        <v>828</v>
      </c>
      <c r="D21" s="33">
        <v>652</v>
      </c>
      <c r="E21" s="33">
        <v>83</v>
      </c>
      <c r="F21" s="33">
        <v>1563</v>
      </c>
      <c r="G21" s="33">
        <v>0</v>
      </c>
      <c r="H21" s="33">
        <v>1567</v>
      </c>
      <c r="I21" s="33">
        <v>4</v>
      </c>
      <c r="J21" s="33">
        <v>791</v>
      </c>
      <c r="K21" s="33">
        <v>604</v>
      </c>
      <c r="L21" s="33">
        <v>83</v>
      </c>
      <c r="M21" s="33">
        <v>1478</v>
      </c>
      <c r="N21" s="33">
        <v>0</v>
      </c>
      <c r="O21" s="33">
        <v>1482</v>
      </c>
      <c r="P21" s="36">
        <v>100</v>
      </c>
      <c r="Q21" s="36">
        <v>95.531400966183583</v>
      </c>
      <c r="R21" s="36">
        <v>92.638036809815944</v>
      </c>
      <c r="S21" s="36">
        <v>100</v>
      </c>
      <c r="T21" s="36">
        <v>94.561740243122202</v>
      </c>
      <c r="U21" s="36" t="s">
        <v>78</v>
      </c>
      <c r="V21" s="36">
        <v>94.575622208040841</v>
      </c>
      <c r="W21" s="36">
        <v>0</v>
      </c>
      <c r="X21" s="36">
        <v>4.4685990338164254</v>
      </c>
      <c r="Y21" s="36">
        <v>7.3619631901840492</v>
      </c>
      <c r="Z21" s="36">
        <v>0</v>
      </c>
      <c r="AA21" s="36">
        <v>5.4382597568777991</v>
      </c>
      <c r="AB21" s="36" t="s">
        <v>78</v>
      </c>
      <c r="AC21" s="36">
        <v>5.4243777919591576</v>
      </c>
      <c r="AD21" s="32"/>
    </row>
    <row r="22" spans="1:30">
      <c r="A22" s="28" t="s">
        <v>19</v>
      </c>
      <c r="B22" s="33">
        <v>0</v>
      </c>
      <c r="C22" s="33">
        <v>2900</v>
      </c>
      <c r="D22" s="33">
        <v>8294</v>
      </c>
      <c r="E22" s="33">
        <v>853</v>
      </c>
      <c r="F22" s="33">
        <v>12047</v>
      </c>
      <c r="G22" s="33">
        <v>0</v>
      </c>
      <c r="H22" s="33">
        <v>12047</v>
      </c>
      <c r="I22" s="33">
        <v>0</v>
      </c>
      <c r="J22" s="33">
        <v>2724</v>
      </c>
      <c r="K22" s="33">
        <v>7867</v>
      </c>
      <c r="L22" s="33">
        <v>810</v>
      </c>
      <c r="M22" s="33">
        <v>11401</v>
      </c>
      <c r="N22" s="33">
        <v>0</v>
      </c>
      <c r="O22" s="33">
        <v>11401</v>
      </c>
      <c r="P22" s="36" t="s">
        <v>78</v>
      </c>
      <c r="Q22" s="36">
        <v>93.931034482758619</v>
      </c>
      <c r="R22" s="36">
        <v>94.851700024113811</v>
      </c>
      <c r="S22" s="36">
        <v>94.958968347010554</v>
      </c>
      <c r="T22" s="36">
        <v>94.63766912924379</v>
      </c>
      <c r="U22" s="36" t="s">
        <v>78</v>
      </c>
      <c r="V22" s="36">
        <v>94.63766912924379</v>
      </c>
      <c r="W22" s="36" t="s">
        <v>78</v>
      </c>
      <c r="X22" s="36">
        <v>6.068965517241379</v>
      </c>
      <c r="Y22" s="36">
        <v>5.1482999758861832</v>
      </c>
      <c r="Z22" s="36">
        <v>5.0410316529894494</v>
      </c>
      <c r="AA22" s="36">
        <v>5.362330870756205</v>
      </c>
      <c r="AB22" s="36" t="s">
        <v>78</v>
      </c>
      <c r="AC22" s="36">
        <v>5.362330870756205</v>
      </c>
      <c r="AD22" s="32"/>
    </row>
    <row r="23" spans="1:30">
      <c r="A23" s="28" t="s">
        <v>20</v>
      </c>
      <c r="B23" s="33">
        <v>0</v>
      </c>
      <c r="C23" s="33">
        <v>1450</v>
      </c>
      <c r="D23" s="33">
        <v>2437</v>
      </c>
      <c r="E23" s="33">
        <v>114</v>
      </c>
      <c r="F23" s="33">
        <v>4001</v>
      </c>
      <c r="G23" s="33">
        <v>0</v>
      </c>
      <c r="H23" s="33">
        <v>4001</v>
      </c>
      <c r="I23" s="33">
        <v>0</v>
      </c>
      <c r="J23" s="33">
        <v>1414</v>
      </c>
      <c r="K23" s="33">
        <v>2281</v>
      </c>
      <c r="L23" s="33">
        <v>114</v>
      </c>
      <c r="M23" s="33">
        <v>3809</v>
      </c>
      <c r="N23" s="33">
        <v>0</v>
      </c>
      <c r="O23" s="33">
        <v>3809</v>
      </c>
      <c r="P23" s="36" t="s">
        <v>78</v>
      </c>
      <c r="Q23" s="36">
        <v>97.517241379310349</v>
      </c>
      <c r="R23" s="36">
        <v>93.598686910135413</v>
      </c>
      <c r="S23" s="36">
        <v>100</v>
      </c>
      <c r="T23" s="36">
        <v>95.20119970007498</v>
      </c>
      <c r="U23" s="36" t="s">
        <v>78</v>
      </c>
      <c r="V23" s="36">
        <v>95.20119970007498</v>
      </c>
      <c r="W23" s="36" t="s">
        <v>78</v>
      </c>
      <c r="X23" s="36">
        <v>2.4827586206896552</v>
      </c>
      <c r="Y23" s="36">
        <v>6.4013130898645878</v>
      </c>
      <c r="Z23" s="36">
        <v>0</v>
      </c>
      <c r="AA23" s="36">
        <v>4.798800299925019</v>
      </c>
      <c r="AB23" s="36" t="s">
        <v>78</v>
      </c>
      <c r="AC23" s="36">
        <v>4.798800299925019</v>
      </c>
      <c r="AD23" s="32"/>
    </row>
    <row r="24" spans="1:30">
      <c r="A24" s="28" t="s">
        <v>21</v>
      </c>
      <c r="B24" s="33">
        <v>21</v>
      </c>
      <c r="C24" s="33">
        <v>856</v>
      </c>
      <c r="D24" s="33">
        <v>3267</v>
      </c>
      <c r="E24" s="33">
        <v>0</v>
      </c>
      <c r="F24" s="33">
        <v>4123</v>
      </c>
      <c r="G24" s="33">
        <v>0</v>
      </c>
      <c r="H24" s="33">
        <v>4144</v>
      </c>
      <c r="I24" s="33">
        <v>12</v>
      </c>
      <c r="J24" s="33">
        <v>796</v>
      </c>
      <c r="K24" s="33">
        <v>2987</v>
      </c>
      <c r="L24" s="33">
        <v>0</v>
      </c>
      <c r="M24" s="33">
        <v>3783</v>
      </c>
      <c r="N24" s="33">
        <v>0</v>
      </c>
      <c r="O24" s="33">
        <v>3795</v>
      </c>
      <c r="P24" s="36">
        <v>57.142857142857139</v>
      </c>
      <c r="Q24" s="36">
        <v>92.990654205607484</v>
      </c>
      <c r="R24" s="36">
        <v>91.429445974900531</v>
      </c>
      <c r="S24" s="36" t="s">
        <v>78</v>
      </c>
      <c r="T24" s="36">
        <v>91.753577492117387</v>
      </c>
      <c r="U24" s="36" t="s">
        <v>78</v>
      </c>
      <c r="V24" s="36">
        <v>91.578185328185327</v>
      </c>
      <c r="W24" s="36">
        <v>42.857142857142854</v>
      </c>
      <c r="X24" s="36">
        <v>7.009345794392523</v>
      </c>
      <c r="Y24" s="36">
        <v>8.5705540250994794</v>
      </c>
      <c r="Z24" s="36" t="s">
        <v>78</v>
      </c>
      <c r="AA24" s="36">
        <v>8.2464225078826097</v>
      </c>
      <c r="AB24" s="36" t="s">
        <v>78</v>
      </c>
      <c r="AC24" s="36">
        <v>8.4218146718146727</v>
      </c>
      <c r="AD24" s="32"/>
    </row>
    <row r="25" spans="1:30">
      <c r="A25" s="28" t="s">
        <v>22</v>
      </c>
      <c r="B25" s="33">
        <v>509</v>
      </c>
      <c r="C25" s="33">
        <v>7986</v>
      </c>
      <c r="D25" s="33">
        <v>13973</v>
      </c>
      <c r="E25" s="33">
        <v>773</v>
      </c>
      <c r="F25" s="33">
        <v>22732</v>
      </c>
      <c r="G25" s="33">
        <v>0</v>
      </c>
      <c r="H25" s="33">
        <v>23241</v>
      </c>
      <c r="I25" s="33">
        <v>425</v>
      </c>
      <c r="J25" s="33">
        <v>7511</v>
      </c>
      <c r="K25" s="33">
        <v>12972</v>
      </c>
      <c r="L25" s="33">
        <v>757</v>
      </c>
      <c r="M25" s="33">
        <v>21240</v>
      </c>
      <c r="N25" s="33">
        <v>0</v>
      </c>
      <c r="O25" s="33">
        <v>21665</v>
      </c>
      <c r="P25" s="36">
        <v>83.497053045186647</v>
      </c>
      <c r="Q25" s="36">
        <v>94.052091159529169</v>
      </c>
      <c r="R25" s="36">
        <v>92.836184069276456</v>
      </c>
      <c r="S25" s="36">
        <v>97.930142302716689</v>
      </c>
      <c r="T25" s="36">
        <v>93.436565194439552</v>
      </c>
      <c r="U25" s="36" t="s">
        <v>78</v>
      </c>
      <c r="V25" s="36">
        <v>93.218880426831902</v>
      </c>
      <c r="W25" s="36">
        <v>16.50294695481336</v>
      </c>
      <c r="X25" s="36">
        <v>5.9479088404708236</v>
      </c>
      <c r="Y25" s="36">
        <v>7.1638159307235378</v>
      </c>
      <c r="Z25" s="36">
        <v>2.0698576972833118</v>
      </c>
      <c r="AA25" s="36">
        <v>6.5634348055604432</v>
      </c>
      <c r="AB25" s="36" t="s">
        <v>78</v>
      </c>
      <c r="AC25" s="36">
        <v>6.781119573168108</v>
      </c>
      <c r="AD25" s="32"/>
    </row>
    <row r="26" spans="1:30">
      <c r="A26" s="28" t="s">
        <v>23</v>
      </c>
      <c r="B26" s="33">
        <v>181</v>
      </c>
      <c r="C26" s="33">
        <v>8224</v>
      </c>
      <c r="D26" s="33">
        <v>13349</v>
      </c>
      <c r="E26" s="33">
        <v>676</v>
      </c>
      <c r="F26" s="33">
        <v>22249</v>
      </c>
      <c r="G26" s="33">
        <v>0</v>
      </c>
      <c r="H26" s="33">
        <v>22430</v>
      </c>
      <c r="I26" s="33">
        <v>151</v>
      </c>
      <c r="J26" s="33">
        <v>7961</v>
      </c>
      <c r="K26" s="33">
        <v>12439</v>
      </c>
      <c r="L26" s="33">
        <v>669</v>
      </c>
      <c r="M26" s="33">
        <v>21069</v>
      </c>
      <c r="N26" s="33">
        <v>0</v>
      </c>
      <c r="O26" s="33">
        <v>21220</v>
      </c>
      <c r="P26" s="36">
        <v>83.425414364640886</v>
      </c>
      <c r="Q26" s="36">
        <v>96.802042801556425</v>
      </c>
      <c r="R26" s="36">
        <v>93.183009963293131</v>
      </c>
      <c r="S26" s="36">
        <v>98.964497041420117</v>
      </c>
      <c r="T26" s="36">
        <v>94.696390849026926</v>
      </c>
      <c r="U26" s="36" t="s">
        <v>78</v>
      </c>
      <c r="V26" s="36">
        <v>94.605439144003569</v>
      </c>
      <c r="W26" s="36">
        <v>16.574585635359117</v>
      </c>
      <c r="X26" s="36">
        <v>3.19795719844358</v>
      </c>
      <c r="Y26" s="36">
        <v>6.8169900367068692</v>
      </c>
      <c r="Z26" s="36">
        <v>1.0355029585798816</v>
      </c>
      <c r="AA26" s="36">
        <v>5.3036091509730774</v>
      </c>
      <c r="AB26" s="36" t="s">
        <v>78</v>
      </c>
      <c r="AC26" s="36">
        <v>5.3945608559964331</v>
      </c>
      <c r="AD26" s="32"/>
    </row>
    <row r="27" spans="1:30">
      <c r="A27" s="28" t="s">
        <v>24</v>
      </c>
      <c r="B27" s="33">
        <v>0</v>
      </c>
      <c r="C27" s="33">
        <v>582</v>
      </c>
      <c r="D27" s="33">
        <v>2318</v>
      </c>
      <c r="E27" s="33">
        <v>0</v>
      </c>
      <c r="F27" s="33">
        <v>2900</v>
      </c>
      <c r="G27" s="33">
        <v>0</v>
      </c>
      <c r="H27" s="33">
        <v>2900</v>
      </c>
      <c r="I27" s="33">
        <v>0</v>
      </c>
      <c r="J27" s="33">
        <v>559</v>
      </c>
      <c r="K27" s="33">
        <v>2226</v>
      </c>
      <c r="L27" s="33">
        <v>0</v>
      </c>
      <c r="M27" s="33">
        <v>2785</v>
      </c>
      <c r="N27" s="33">
        <v>0</v>
      </c>
      <c r="O27" s="33">
        <v>2785</v>
      </c>
      <c r="P27" s="36" t="s">
        <v>78</v>
      </c>
      <c r="Q27" s="36">
        <v>96.048109965635746</v>
      </c>
      <c r="R27" s="36">
        <v>96.031061259706647</v>
      </c>
      <c r="S27" s="36" t="s">
        <v>78</v>
      </c>
      <c r="T27" s="36">
        <v>96.034482758620683</v>
      </c>
      <c r="U27" s="36" t="s">
        <v>78</v>
      </c>
      <c r="V27" s="36">
        <v>96.034482758620683</v>
      </c>
      <c r="W27" s="36" t="s">
        <v>78</v>
      </c>
      <c r="X27" s="36">
        <v>3.9518900343642613</v>
      </c>
      <c r="Y27" s="36">
        <v>3.9689387402933565</v>
      </c>
      <c r="Z27" s="36" t="s">
        <v>78</v>
      </c>
      <c r="AA27" s="36">
        <v>3.9655172413793105</v>
      </c>
      <c r="AB27" s="36" t="s">
        <v>78</v>
      </c>
      <c r="AC27" s="36">
        <v>3.9655172413793105</v>
      </c>
      <c r="AD27" s="32"/>
    </row>
    <row r="28" spans="1:30">
      <c r="A28" s="28" t="s">
        <v>25</v>
      </c>
      <c r="B28" s="33">
        <v>119</v>
      </c>
      <c r="C28" s="33">
        <v>25453</v>
      </c>
      <c r="D28" s="33">
        <v>39771</v>
      </c>
      <c r="E28" s="33">
        <v>5250</v>
      </c>
      <c r="F28" s="33">
        <v>70474</v>
      </c>
      <c r="G28" s="33">
        <v>0</v>
      </c>
      <c r="H28" s="33">
        <v>70593</v>
      </c>
      <c r="I28" s="33">
        <v>90</v>
      </c>
      <c r="J28" s="33">
        <v>24812</v>
      </c>
      <c r="K28" s="33">
        <v>37676</v>
      </c>
      <c r="L28" s="33">
        <v>5197</v>
      </c>
      <c r="M28" s="33">
        <v>67685</v>
      </c>
      <c r="N28" s="33">
        <v>0</v>
      </c>
      <c r="O28" s="33">
        <v>67775</v>
      </c>
      <c r="P28" s="36">
        <v>75.630252100840337</v>
      </c>
      <c r="Q28" s="36">
        <v>97.481632813420816</v>
      </c>
      <c r="R28" s="36">
        <v>94.732342661738457</v>
      </c>
      <c r="S28" s="36">
        <v>98.990476190476201</v>
      </c>
      <c r="T28" s="36">
        <v>96.042512132133837</v>
      </c>
      <c r="U28" s="36" t="s">
        <v>78</v>
      </c>
      <c r="V28" s="36">
        <v>96.008102786395256</v>
      </c>
      <c r="W28" s="36">
        <v>24.369747899159663</v>
      </c>
      <c r="X28" s="36">
        <v>2.518367186579185</v>
      </c>
      <c r="Y28" s="36">
        <v>5.2676573382615475</v>
      </c>
      <c r="Z28" s="36">
        <v>1.0095238095238095</v>
      </c>
      <c r="AA28" s="36">
        <v>3.9574878678661634</v>
      </c>
      <c r="AB28" s="36" t="s">
        <v>78</v>
      </c>
      <c r="AC28" s="36">
        <v>3.9918972136047484</v>
      </c>
      <c r="AD28" s="32"/>
    </row>
    <row r="29" spans="1:30">
      <c r="A29" s="28" t="s">
        <v>26</v>
      </c>
      <c r="B29" s="33">
        <v>5</v>
      </c>
      <c r="C29" s="33">
        <v>2647</v>
      </c>
      <c r="D29" s="33">
        <v>1811</v>
      </c>
      <c r="E29" s="33">
        <v>127</v>
      </c>
      <c r="F29" s="33">
        <v>4585</v>
      </c>
      <c r="G29" s="33">
        <v>0</v>
      </c>
      <c r="H29" s="33">
        <v>4590</v>
      </c>
      <c r="I29" s="33">
        <v>5</v>
      </c>
      <c r="J29" s="33">
        <v>2627</v>
      </c>
      <c r="K29" s="33">
        <v>1711</v>
      </c>
      <c r="L29" s="33">
        <v>127</v>
      </c>
      <c r="M29" s="33">
        <v>4465</v>
      </c>
      <c r="N29" s="33">
        <v>0</v>
      </c>
      <c r="O29" s="33">
        <v>4470</v>
      </c>
      <c r="P29" s="36">
        <v>100</v>
      </c>
      <c r="Q29" s="36">
        <v>99.244427653947866</v>
      </c>
      <c r="R29" s="36">
        <v>94.478188845941474</v>
      </c>
      <c r="S29" s="36">
        <v>100</v>
      </c>
      <c r="T29" s="36">
        <v>97.382769901853877</v>
      </c>
      <c r="U29" s="36" t="s">
        <v>78</v>
      </c>
      <c r="V29" s="36">
        <v>97.385620915032675</v>
      </c>
      <c r="W29" s="36">
        <v>0</v>
      </c>
      <c r="X29" s="36">
        <v>0.75557234605213452</v>
      </c>
      <c r="Y29" s="36">
        <v>5.5218111540585308</v>
      </c>
      <c r="Z29" s="36">
        <v>0</v>
      </c>
      <c r="AA29" s="36">
        <v>2.6172300981461287</v>
      </c>
      <c r="AB29" s="36" t="s">
        <v>78</v>
      </c>
      <c r="AC29" s="36">
        <v>2.6143790849673203</v>
      </c>
      <c r="AD29" s="32"/>
    </row>
    <row r="30" spans="1:30">
      <c r="A30" s="28" t="s">
        <v>27</v>
      </c>
      <c r="B30" s="33">
        <v>114</v>
      </c>
      <c r="C30" s="33">
        <v>529</v>
      </c>
      <c r="D30" s="33">
        <v>7061</v>
      </c>
      <c r="E30" s="33">
        <v>124</v>
      </c>
      <c r="F30" s="33">
        <v>7714</v>
      </c>
      <c r="G30" s="33">
        <v>0</v>
      </c>
      <c r="H30" s="33">
        <v>7828</v>
      </c>
      <c r="I30" s="33">
        <v>108</v>
      </c>
      <c r="J30" s="33">
        <v>510</v>
      </c>
      <c r="K30" s="33">
        <v>6664</v>
      </c>
      <c r="L30" s="33">
        <v>119</v>
      </c>
      <c r="M30" s="33">
        <v>7293</v>
      </c>
      <c r="N30" s="33">
        <v>0</v>
      </c>
      <c r="O30" s="33">
        <v>7401</v>
      </c>
      <c r="P30" s="36">
        <v>94.73684210526315</v>
      </c>
      <c r="Q30" s="36">
        <v>96.408317580340267</v>
      </c>
      <c r="R30" s="36">
        <v>94.377566916867295</v>
      </c>
      <c r="S30" s="36">
        <v>95.967741935483872</v>
      </c>
      <c r="T30" s="36">
        <v>94.542390458905885</v>
      </c>
      <c r="U30" s="36" t="s">
        <v>78</v>
      </c>
      <c r="V30" s="36">
        <v>94.545222278998466</v>
      </c>
      <c r="W30" s="36">
        <v>5.2631578947368425</v>
      </c>
      <c r="X30" s="36">
        <v>3.5916824196597354</v>
      </c>
      <c r="Y30" s="36">
        <v>5.6224330831327007</v>
      </c>
      <c r="Z30" s="36">
        <v>4.032258064516129</v>
      </c>
      <c r="AA30" s="36">
        <v>5.457609541094115</v>
      </c>
      <c r="AB30" s="36" t="s">
        <v>78</v>
      </c>
      <c r="AC30" s="36">
        <v>5.4547777210015331</v>
      </c>
      <c r="AD30" s="32"/>
    </row>
    <row r="31" spans="1:30">
      <c r="A31" s="28" t="s">
        <v>28</v>
      </c>
      <c r="B31" s="33">
        <v>327</v>
      </c>
      <c r="C31" s="33">
        <v>40385</v>
      </c>
      <c r="D31" s="33">
        <v>111883</v>
      </c>
      <c r="E31" s="33">
        <v>34323</v>
      </c>
      <c r="F31" s="33">
        <v>186591</v>
      </c>
      <c r="G31" s="33">
        <v>46</v>
      </c>
      <c r="H31" s="33">
        <v>186964</v>
      </c>
      <c r="I31" s="33">
        <v>219</v>
      </c>
      <c r="J31" s="33">
        <v>38518</v>
      </c>
      <c r="K31" s="33">
        <v>105755</v>
      </c>
      <c r="L31" s="33">
        <v>33820</v>
      </c>
      <c r="M31" s="33">
        <v>178093</v>
      </c>
      <c r="N31" s="33">
        <v>45</v>
      </c>
      <c r="O31" s="33">
        <v>178357</v>
      </c>
      <c r="P31" s="36">
        <v>66.972477064220186</v>
      </c>
      <c r="Q31" s="36">
        <v>95.376996409558004</v>
      </c>
      <c r="R31" s="36">
        <v>94.522849762698542</v>
      </c>
      <c r="S31" s="36">
        <v>98.534510386621221</v>
      </c>
      <c r="T31" s="36">
        <v>95.445653863262422</v>
      </c>
      <c r="U31" s="36" t="s">
        <v>78</v>
      </c>
      <c r="V31" s="36">
        <v>95.396439956355238</v>
      </c>
      <c r="W31" s="36">
        <v>33.027522935779814</v>
      </c>
      <c r="X31" s="36">
        <v>4.6230035904419955</v>
      </c>
      <c r="Y31" s="36">
        <v>5.4771502373014664</v>
      </c>
      <c r="Z31" s="36">
        <v>1.4654896133787838</v>
      </c>
      <c r="AA31" s="36">
        <v>4.5543461367375704</v>
      </c>
      <c r="AB31" s="36">
        <v>2.1739130434782608</v>
      </c>
      <c r="AC31" s="36">
        <v>4.6035600436447659</v>
      </c>
      <c r="AD31" s="32"/>
    </row>
    <row r="32" spans="1:30">
      <c r="A32" s="28" t="s">
        <v>29</v>
      </c>
      <c r="B32" s="33">
        <v>0</v>
      </c>
      <c r="C32" s="33">
        <v>2807</v>
      </c>
      <c r="D32" s="33">
        <v>3217</v>
      </c>
      <c r="E32" s="33">
        <v>630</v>
      </c>
      <c r="F32" s="33">
        <v>6654</v>
      </c>
      <c r="G32" s="33">
        <v>0</v>
      </c>
      <c r="H32" s="33">
        <v>6654</v>
      </c>
      <c r="I32" s="33">
        <v>0</v>
      </c>
      <c r="J32" s="33">
        <v>2739</v>
      </c>
      <c r="K32" s="33">
        <v>3107</v>
      </c>
      <c r="L32" s="33">
        <v>629</v>
      </c>
      <c r="M32" s="33">
        <v>6475</v>
      </c>
      <c r="N32" s="33">
        <v>0</v>
      </c>
      <c r="O32" s="33">
        <v>6475</v>
      </c>
      <c r="P32" s="36" t="s">
        <v>78</v>
      </c>
      <c r="Q32" s="36">
        <v>97.577484859280375</v>
      </c>
      <c r="R32" s="36">
        <v>96.58066521603979</v>
      </c>
      <c r="S32" s="36">
        <v>99.841269841269849</v>
      </c>
      <c r="T32" s="36">
        <v>97.30988878869853</v>
      </c>
      <c r="U32" s="36" t="s">
        <v>78</v>
      </c>
      <c r="V32" s="36">
        <v>97.30988878869853</v>
      </c>
      <c r="W32" s="36" t="s">
        <v>78</v>
      </c>
      <c r="X32" s="36">
        <v>2.4225151407196295</v>
      </c>
      <c r="Y32" s="36">
        <v>3.4193347839602115</v>
      </c>
      <c r="Z32" s="36">
        <v>0.15873015873015872</v>
      </c>
      <c r="AA32" s="36">
        <v>2.6901112113014727</v>
      </c>
      <c r="AB32" s="36" t="s">
        <v>78</v>
      </c>
      <c r="AC32" s="36">
        <v>2.6901112113014727</v>
      </c>
      <c r="AD32" s="32"/>
    </row>
    <row r="33" spans="1:30">
      <c r="A33" s="28" t="s">
        <v>30</v>
      </c>
      <c r="B33" s="33">
        <v>69</v>
      </c>
      <c r="C33" s="33">
        <v>818</v>
      </c>
      <c r="D33" s="33">
        <v>2635</v>
      </c>
      <c r="E33" s="33">
        <v>120</v>
      </c>
      <c r="F33" s="33">
        <v>3573</v>
      </c>
      <c r="G33" s="33">
        <v>0</v>
      </c>
      <c r="H33" s="33">
        <v>3642</v>
      </c>
      <c r="I33" s="33">
        <v>57</v>
      </c>
      <c r="J33" s="33">
        <v>787</v>
      </c>
      <c r="K33" s="33">
        <v>2537</v>
      </c>
      <c r="L33" s="33">
        <v>120</v>
      </c>
      <c r="M33" s="33">
        <v>3444</v>
      </c>
      <c r="N33" s="33">
        <v>0</v>
      </c>
      <c r="O33" s="33">
        <v>3501</v>
      </c>
      <c r="P33" s="36">
        <v>82.608695652173907</v>
      </c>
      <c r="Q33" s="36">
        <v>96.210268948655255</v>
      </c>
      <c r="R33" s="36">
        <v>96.280834914611006</v>
      </c>
      <c r="S33" s="36">
        <v>100</v>
      </c>
      <c r="T33" s="36">
        <v>96.389588581024356</v>
      </c>
      <c r="U33" s="36" t="s">
        <v>78</v>
      </c>
      <c r="V33" s="36">
        <v>96.128500823723229</v>
      </c>
      <c r="W33" s="36">
        <v>17.391304347826086</v>
      </c>
      <c r="X33" s="36">
        <v>3.7897310513447433</v>
      </c>
      <c r="Y33" s="36">
        <v>3.7191650853889944</v>
      </c>
      <c r="Z33" s="36">
        <v>0</v>
      </c>
      <c r="AA33" s="36">
        <v>3.6104114189756507</v>
      </c>
      <c r="AB33" s="36" t="s">
        <v>78</v>
      </c>
      <c r="AC33" s="36">
        <v>3.871499176276771</v>
      </c>
      <c r="AD33" s="32"/>
    </row>
    <row r="34" spans="1:30">
      <c r="A34" s="28" t="s">
        <v>31</v>
      </c>
      <c r="B34" s="33">
        <v>206</v>
      </c>
      <c r="C34" s="33">
        <v>2935</v>
      </c>
      <c r="D34" s="33">
        <v>17405</v>
      </c>
      <c r="E34" s="33">
        <v>173</v>
      </c>
      <c r="F34" s="33">
        <v>20513</v>
      </c>
      <c r="G34" s="33">
        <v>0</v>
      </c>
      <c r="H34" s="33">
        <v>20719</v>
      </c>
      <c r="I34" s="33">
        <v>178</v>
      </c>
      <c r="J34" s="33">
        <v>2834</v>
      </c>
      <c r="K34" s="33">
        <v>16466</v>
      </c>
      <c r="L34" s="33">
        <v>167</v>
      </c>
      <c r="M34" s="33">
        <v>19467</v>
      </c>
      <c r="N34" s="33">
        <v>0</v>
      </c>
      <c r="O34" s="33">
        <v>19645</v>
      </c>
      <c r="P34" s="36">
        <v>86.40776699029125</v>
      </c>
      <c r="Q34" s="36">
        <v>96.558773424190804</v>
      </c>
      <c r="R34" s="36">
        <v>94.604998563631142</v>
      </c>
      <c r="S34" s="36">
        <v>96.531791907514446</v>
      </c>
      <c r="T34" s="36">
        <v>94.900794618047087</v>
      </c>
      <c r="U34" s="36" t="s">
        <v>78</v>
      </c>
      <c r="V34" s="36">
        <v>94.816352140547323</v>
      </c>
      <c r="W34" s="36">
        <v>13.592233009708737</v>
      </c>
      <c r="X34" s="36">
        <v>3.4412265758091993</v>
      </c>
      <c r="Y34" s="36">
        <v>5.3950014363688599</v>
      </c>
      <c r="Z34" s="36">
        <v>3.4682080924855492</v>
      </c>
      <c r="AA34" s="36">
        <v>5.099205381952908</v>
      </c>
      <c r="AB34" s="36" t="s">
        <v>78</v>
      </c>
      <c r="AC34" s="36">
        <v>5.1836478594526767</v>
      </c>
      <c r="AD34" s="32"/>
    </row>
    <row r="35" spans="1:30">
      <c r="A35" s="28" t="s">
        <v>32</v>
      </c>
      <c r="B35" s="33">
        <v>12</v>
      </c>
      <c r="C35" s="33">
        <v>464</v>
      </c>
      <c r="D35" s="33">
        <v>1017</v>
      </c>
      <c r="E35" s="33">
        <v>108</v>
      </c>
      <c r="F35" s="33">
        <v>1589</v>
      </c>
      <c r="G35" s="33">
        <v>0</v>
      </c>
      <c r="H35" s="33">
        <v>1601</v>
      </c>
      <c r="I35" s="33">
        <v>10</v>
      </c>
      <c r="J35" s="33">
        <v>452</v>
      </c>
      <c r="K35" s="33">
        <v>962</v>
      </c>
      <c r="L35" s="33">
        <v>107</v>
      </c>
      <c r="M35" s="33">
        <v>1521</v>
      </c>
      <c r="N35" s="33">
        <v>0</v>
      </c>
      <c r="O35" s="33">
        <v>1531</v>
      </c>
      <c r="P35" s="36">
        <v>83.333333333333343</v>
      </c>
      <c r="Q35" s="36">
        <v>97.41379310344827</v>
      </c>
      <c r="R35" s="36">
        <v>94.591937069813184</v>
      </c>
      <c r="S35" s="36">
        <v>99.074074074074076</v>
      </c>
      <c r="T35" s="36">
        <v>95.720578980490885</v>
      </c>
      <c r="U35" s="36" t="s">
        <v>78</v>
      </c>
      <c r="V35" s="36">
        <v>95.62773266708308</v>
      </c>
      <c r="W35" s="36">
        <v>16.666666666666668</v>
      </c>
      <c r="X35" s="36">
        <v>2.5862068965517242</v>
      </c>
      <c r="Y35" s="36">
        <v>5.4080629301868237</v>
      </c>
      <c r="Z35" s="36">
        <v>0.92592592592592593</v>
      </c>
      <c r="AA35" s="36">
        <v>4.2794210195091251</v>
      </c>
      <c r="AB35" s="36" t="s">
        <v>78</v>
      </c>
      <c r="AC35" s="36">
        <v>4.3722673329169268</v>
      </c>
      <c r="AD35" s="32"/>
    </row>
    <row r="36" spans="1:30">
      <c r="A36" s="28" t="s">
        <v>33</v>
      </c>
      <c r="B36" s="33">
        <v>37</v>
      </c>
      <c r="C36" s="33">
        <v>2198</v>
      </c>
      <c r="D36" s="33">
        <v>5662</v>
      </c>
      <c r="E36" s="33">
        <v>439</v>
      </c>
      <c r="F36" s="33">
        <v>8299</v>
      </c>
      <c r="G36" s="33">
        <v>0</v>
      </c>
      <c r="H36" s="33">
        <v>8336</v>
      </c>
      <c r="I36" s="33">
        <v>27</v>
      </c>
      <c r="J36" s="33">
        <v>2062</v>
      </c>
      <c r="K36" s="33">
        <v>5209</v>
      </c>
      <c r="L36" s="33">
        <v>429</v>
      </c>
      <c r="M36" s="33">
        <v>7700</v>
      </c>
      <c r="N36" s="33">
        <v>0</v>
      </c>
      <c r="O36" s="33">
        <v>7727</v>
      </c>
      <c r="P36" s="36">
        <v>72.972972972972968</v>
      </c>
      <c r="Q36" s="36">
        <v>93.812556869881718</v>
      </c>
      <c r="R36" s="36">
        <v>91.999293535853056</v>
      </c>
      <c r="S36" s="36">
        <v>97.722095671981776</v>
      </c>
      <c r="T36" s="36">
        <v>92.782262923243763</v>
      </c>
      <c r="U36" s="36" t="s">
        <v>78</v>
      </c>
      <c r="V36" s="36">
        <v>92.694337811900198</v>
      </c>
      <c r="W36" s="36">
        <v>27.027027027027028</v>
      </c>
      <c r="X36" s="36">
        <v>6.1874431301182895</v>
      </c>
      <c r="Y36" s="36">
        <v>8.0007064641469441</v>
      </c>
      <c r="Z36" s="36">
        <v>2.2779043280182232</v>
      </c>
      <c r="AA36" s="36">
        <v>7.2177370767562357</v>
      </c>
      <c r="AB36" s="36" t="s">
        <v>78</v>
      </c>
      <c r="AC36" s="36">
        <v>7.3056621880998085</v>
      </c>
      <c r="AD36" s="32"/>
    </row>
    <row r="37" spans="1:30">
      <c r="A37" s="28" t="s">
        <v>34</v>
      </c>
      <c r="B37" s="33">
        <v>19</v>
      </c>
      <c r="C37" s="33">
        <v>3327</v>
      </c>
      <c r="D37" s="33">
        <v>5374</v>
      </c>
      <c r="E37" s="33">
        <v>123</v>
      </c>
      <c r="F37" s="33">
        <v>8824</v>
      </c>
      <c r="G37" s="33">
        <v>0</v>
      </c>
      <c r="H37" s="33">
        <v>8843</v>
      </c>
      <c r="I37" s="33">
        <v>16</v>
      </c>
      <c r="J37" s="33">
        <v>3212</v>
      </c>
      <c r="K37" s="33">
        <v>4945</v>
      </c>
      <c r="L37" s="33">
        <v>123</v>
      </c>
      <c r="M37" s="33">
        <v>8280</v>
      </c>
      <c r="N37" s="33">
        <v>0</v>
      </c>
      <c r="O37" s="33">
        <v>8296</v>
      </c>
      <c r="P37" s="36">
        <v>84.210526315789465</v>
      </c>
      <c r="Q37" s="36">
        <v>96.543432521791402</v>
      </c>
      <c r="R37" s="36">
        <v>92.017119464086335</v>
      </c>
      <c r="S37" s="36">
        <v>100</v>
      </c>
      <c r="T37" s="36">
        <v>93.834995466908438</v>
      </c>
      <c r="U37" s="36" t="s">
        <v>78</v>
      </c>
      <c r="V37" s="36">
        <v>93.814316408458666</v>
      </c>
      <c r="W37" s="36">
        <v>15.789473684210526</v>
      </c>
      <c r="X37" s="36">
        <v>3.4565674782085964</v>
      </c>
      <c r="Y37" s="36">
        <v>7.9828805359136581</v>
      </c>
      <c r="Z37" s="36">
        <v>0</v>
      </c>
      <c r="AA37" s="36">
        <v>6.1650045330915688</v>
      </c>
      <c r="AB37" s="36" t="s">
        <v>78</v>
      </c>
      <c r="AC37" s="36">
        <v>6.1856835915413324</v>
      </c>
      <c r="AD37" s="32"/>
    </row>
    <row r="38" spans="1:30">
      <c r="A38" s="28" t="s">
        <v>35</v>
      </c>
      <c r="B38" s="33">
        <v>80</v>
      </c>
      <c r="C38" s="33">
        <v>10817</v>
      </c>
      <c r="D38" s="33">
        <v>20059</v>
      </c>
      <c r="E38" s="33">
        <v>2304</v>
      </c>
      <c r="F38" s="33">
        <v>33180</v>
      </c>
      <c r="G38" s="33">
        <v>0</v>
      </c>
      <c r="H38" s="33">
        <v>33260</v>
      </c>
      <c r="I38" s="33">
        <v>62</v>
      </c>
      <c r="J38" s="33">
        <v>10552</v>
      </c>
      <c r="K38" s="33">
        <v>19024</v>
      </c>
      <c r="L38" s="33">
        <v>2283</v>
      </c>
      <c r="M38" s="33">
        <v>31859</v>
      </c>
      <c r="N38" s="33">
        <v>0</v>
      </c>
      <c r="O38" s="33">
        <v>31921</v>
      </c>
      <c r="P38" s="36">
        <v>77.5</v>
      </c>
      <c r="Q38" s="36">
        <v>97.55015253767219</v>
      </c>
      <c r="R38" s="36">
        <v>94.840221347026272</v>
      </c>
      <c r="S38" s="36">
        <v>99.088541666666657</v>
      </c>
      <c r="T38" s="36">
        <v>96.018685955394815</v>
      </c>
      <c r="U38" s="36" t="s">
        <v>78</v>
      </c>
      <c r="V38" s="36">
        <v>95.974143114852666</v>
      </c>
      <c r="W38" s="36">
        <v>22.5</v>
      </c>
      <c r="X38" s="36">
        <v>2.4498474623278175</v>
      </c>
      <c r="Y38" s="36">
        <v>5.1597786529737277</v>
      </c>
      <c r="Z38" s="36">
        <v>0.91145833333333337</v>
      </c>
      <c r="AA38" s="36">
        <v>3.9813140446051838</v>
      </c>
      <c r="AB38" s="36" t="s">
        <v>78</v>
      </c>
      <c r="AC38" s="36">
        <v>4.0258568851473244</v>
      </c>
      <c r="AD38" s="32"/>
    </row>
    <row r="39" spans="1:30">
      <c r="A39" s="28" t="s">
        <v>36</v>
      </c>
      <c r="B39" s="33">
        <v>14</v>
      </c>
      <c r="C39" s="33">
        <v>3020</v>
      </c>
      <c r="D39" s="33">
        <v>9010</v>
      </c>
      <c r="E39" s="33">
        <v>537</v>
      </c>
      <c r="F39" s="33">
        <v>12567</v>
      </c>
      <c r="G39" s="33">
        <v>0</v>
      </c>
      <c r="H39" s="33">
        <v>12581</v>
      </c>
      <c r="I39" s="33">
        <v>13</v>
      </c>
      <c r="J39" s="33">
        <v>2837</v>
      </c>
      <c r="K39" s="33">
        <v>8457</v>
      </c>
      <c r="L39" s="33">
        <v>523</v>
      </c>
      <c r="M39" s="33">
        <v>11817</v>
      </c>
      <c r="N39" s="33">
        <v>0</v>
      </c>
      <c r="O39" s="33">
        <v>11830</v>
      </c>
      <c r="P39" s="36">
        <v>92.857142857142861</v>
      </c>
      <c r="Q39" s="36">
        <v>93.940397350993379</v>
      </c>
      <c r="R39" s="36">
        <v>93.862375138734748</v>
      </c>
      <c r="S39" s="36">
        <v>97.392923649906891</v>
      </c>
      <c r="T39" s="36">
        <v>94.031988541418002</v>
      </c>
      <c r="U39" s="36" t="s">
        <v>78</v>
      </c>
      <c r="V39" s="36">
        <v>94.03068118591527</v>
      </c>
      <c r="W39" s="36">
        <v>7.1428571428571432</v>
      </c>
      <c r="X39" s="36">
        <v>6.0596026490066226</v>
      </c>
      <c r="Y39" s="36">
        <v>6.1376248612652606</v>
      </c>
      <c r="Z39" s="36">
        <v>2.6070763500931098</v>
      </c>
      <c r="AA39" s="36">
        <v>5.9680114585820006</v>
      </c>
      <c r="AB39" s="36" t="s">
        <v>78</v>
      </c>
      <c r="AC39" s="36">
        <v>5.9693188140847306</v>
      </c>
      <c r="AD39" s="32"/>
    </row>
    <row r="40" spans="1:30">
      <c r="A40" s="28" t="s">
        <v>37</v>
      </c>
      <c r="B40" s="33">
        <v>122</v>
      </c>
      <c r="C40" s="33">
        <v>1834</v>
      </c>
      <c r="D40" s="33">
        <v>3801</v>
      </c>
      <c r="E40" s="33">
        <v>122</v>
      </c>
      <c r="F40" s="33">
        <v>5757</v>
      </c>
      <c r="G40" s="33">
        <v>0</v>
      </c>
      <c r="H40" s="33">
        <v>5879</v>
      </c>
      <c r="I40" s="33">
        <v>117</v>
      </c>
      <c r="J40" s="33">
        <v>1751</v>
      </c>
      <c r="K40" s="33">
        <v>3571</v>
      </c>
      <c r="L40" s="33">
        <v>121</v>
      </c>
      <c r="M40" s="33">
        <v>5443</v>
      </c>
      <c r="N40" s="33">
        <v>0</v>
      </c>
      <c r="O40" s="33">
        <v>5560</v>
      </c>
      <c r="P40" s="36">
        <v>95.901639344262293</v>
      </c>
      <c r="Q40" s="36">
        <v>95.474372955288985</v>
      </c>
      <c r="R40" s="36">
        <v>93.948960799789532</v>
      </c>
      <c r="S40" s="36">
        <v>99.180327868852459</v>
      </c>
      <c r="T40" s="36">
        <v>94.545770366510339</v>
      </c>
      <c r="U40" s="36" t="s">
        <v>78</v>
      </c>
      <c r="V40" s="36">
        <v>94.573907127062427</v>
      </c>
      <c r="W40" s="36">
        <v>4.0983606557377046</v>
      </c>
      <c r="X40" s="36">
        <v>4.5256270447110145</v>
      </c>
      <c r="Y40" s="36">
        <v>6.0510392002104707</v>
      </c>
      <c r="Z40" s="36">
        <v>0.81967213114754101</v>
      </c>
      <c r="AA40" s="36">
        <v>5.4542296334896649</v>
      </c>
      <c r="AB40" s="36" t="s">
        <v>78</v>
      </c>
      <c r="AC40" s="36">
        <v>5.4260928729375744</v>
      </c>
      <c r="AD40" s="32"/>
    </row>
    <row r="41" spans="1:30">
      <c r="A41" s="28" t="s">
        <v>38</v>
      </c>
      <c r="B41" s="33">
        <v>336</v>
      </c>
      <c r="C41" s="33">
        <v>2241</v>
      </c>
      <c r="D41" s="33">
        <v>14436</v>
      </c>
      <c r="E41" s="33">
        <v>173</v>
      </c>
      <c r="F41" s="33">
        <v>16850</v>
      </c>
      <c r="G41" s="33">
        <v>0</v>
      </c>
      <c r="H41" s="33">
        <v>17186</v>
      </c>
      <c r="I41" s="33">
        <v>279</v>
      </c>
      <c r="J41" s="33">
        <v>2180</v>
      </c>
      <c r="K41" s="33">
        <v>13659</v>
      </c>
      <c r="L41" s="33">
        <v>170</v>
      </c>
      <c r="M41" s="33">
        <v>16009</v>
      </c>
      <c r="N41" s="33">
        <v>0</v>
      </c>
      <c r="O41" s="33">
        <v>16288</v>
      </c>
      <c r="P41" s="36">
        <v>83.035714285714292</v>
      </c>
      <c r="Q41" s="36">
        <v>97.278000892458721</v>
      </c>
      <c r="R41" s="36">
        <v>94.617622610141311</v>
      </c>
      <c r="S41" s="36">
        <v>98.265895953757223</v>
      </c>
      <c r="T41" s="36">
        <v>95.008902077151333</v>
      </c>
      <c r="U41" s="36" t="s">
        <v>78</v>
      </c>
      <c r="V41" s="36">
        <v>94.774816711276628</v>
      </c>
      <c r="W41" s="36">
        <v>16.964285714285715</v>
      </c>
      <c r="X41" s="36">
        <v>2.7219991075412762</v>
      </c>
      <c r="Y41" s="36">
        <v>5.3823773898586866</v>
      </c>
      <c r="Z41" s="36">
        <v>1.7341040462427746</v>
      </c>
      <c r="AA41" s="36">
        <v>4.9910979228486649</v>
      </c>
      <c r="AB41" s="36" t="s">
        <v>78</v>
      </c>
      <c r="AC41" s="36">
        <v>5.2251832887233798</v>
      </c>
      <c r="AD41" s="32"/>
    </row>
    <row r="42" spans="1:30">
      <c r="A42" s="28" t="s">
        <v>39</v>
      </c>
      <c r="B42" s="33">
        <v>112</v>
      </c>
      <c r="C42" s="33">
        <v>3521</v>
      </c>
      <c r="D42" s="33">
        <v>12796</v>
      </c>
      <c r="E42" s="33">
        <v>1171</v>
      </c>
      <c r="F42" s="33">
        <v>17488</v>
      </c>
      <c r="G42" s="33">
        <v>0</v>
      </c>
      <c r="H42" s="33">
        <v>17600</v>
      </c>
      <c r="I42" s="33">
        <v>68</v>
      </c>
      <c r="J42" s="33">
        <v>3326</v>
      </c>
      <c r="K42" s="33">
        <v>12009</v>
      </c>
      <c r="L42" s="33">
        <v>1156</v>
      </c>
      <c r="M42" s="33">
        <v>16491</v>
      </c>
      <c r="N42" s="33">
        <v>0</v>
      </c>
      <c r="O42" s="33">
        <v>16559</v>
      </c>
      <c r="P42" s="36">
        <v>60.714285714285708</v>
      </c>
      <c r="Q42" s="36">
        <v>94.461800624822487</v>
      </c>
      <c r="R42" s="36">
        <v>93.849640512660201</v>
      </c>
      <c r="S42" s="36">
        <v>98.71904355251921</v>
      </c>
      <c r="T42" s="36">
        <v>94.298947849954246</v>
      </c>
      <c r="U42" s="36" t="s">
        <v>78</v>
      </c>
      <c r="V42" s="36">
        <v>94.085227272727266</v>
      </c>
      <c r="W42" s="36">
        <v>39.285714285714285</v>
      </c>
      <c r="X42" s="36">
        <v>5.5381993751775065</v>
      </c>
      <c r="Y42" s="36">
        <v>6.1503594873397933</v>
      </c>
      <c r="Z42" s="36">
        <v>1.2809564474807857</v>
      </c>
      <c r="AA42" s="36">
        <v>5.7010521500457454</v>
      </c>
      <c r="AB42" s="36" t="s">
        <v>78</v>
      </c>
      <c r="AC42" s="36">
        <v>5.9147727272727275</v>
      </c>
      <c r="AD42" s="32"/>
    </row>
    <row r="43" spans="1:30">
      <c r="A43" s="28" t="s">
        <v>40</v>
      </c>
      <c r="B43" s="33">
        <v>47</v>
      </c>
      <c r="C43" s="33">
        <v>2700</v>
      </c>
      <c r="D43" s="33">
        <v>7888</v>
      </c>
      <c r="E43" s="33">
        <v>321</v>
      </c>
      <c r="F43" s="33">
        <v>10909</v>
      </c>
      <c r="G43" s="33">
        <v>0</v>
      </c>
      <c r="H43" s="33">
        <v>10956</v>
      </c>
      <c r="I43" s="33">
        <v>21</v>
      </c>
      <c r="J43" s="33">
        <v>2560</v>
      </c>
      <c r="K43" s="33">
        <v>7310</v>
      </c>
      <c r="L43" s="33">
        <v>308</v>
      </c>
      <c r="M43" s="33">
        <v>10178</v>
      </c>
      <c r="N43" s="33">
        <v>0</v>
      </c>
      <c r="O43" s="33">
        <v>10199</v>
      </c>
      <c r="P43" s="36">
        <v>44.680851063829785</v>
      </c>
      <c r="Q43" s="36">
        <v>94.814814814814824</v>
      </c>
      <c r="R43" s="36">
        <v>92.672413793103445</v>
      </c>
      <c r="S43" s="36">
        <v>95.950155763239877</v>
      </c>
      <c r="T43" s="36">
        <v>93.299110825923549</v>
      </c>
      <c r="U43" s="36" t="s">
        <v>78</v>
      </c>
      <c r="V43" s="36">
        <v>93.090543994158452</v>
      </c>
      <c r="W43" s="36">
        <v>55.319148936170215</v>
      </c>
      <c r="X43" s="36">
        <v>5.1851851851851851</v>
      </c>
      <c r="Y43" s="36">
        <v>7.3275862068965516</v>
      </c>
      <c r="Z43" s="36">
        <v>4.0498442367601246</v>
      </c>
      <c r="AA43" s="36">
        <v>6.7008891740764502</v>
      </c>
      <c r="AB43" s="36" t="s">
        <v>78</v>
      </c>
      <c r="AC43" s="36">
        <v>6.9094560058415482</v>
      </c>
      <c r="AD43" s="32"/>
    </row>
    <row r="44" spans="1:30">
      <c r="A44" s="28" t="s">
        <v>41</v>
      </c>
      <c r="B44" s="33">
        <v>201</v>
      </c>
      <c r="C44" s="33">
        <v>4329</v>
      </c>
      <c r="D44" s="33">
        <v>12377</v>
      </c>
      <c r="E44" s="33">
        <v>722</v>
      </c>
      <c r="F44" s="33">
        <v>17428</v>
      </c>
      <c r="G44" s="33">
        <v>1024</v>
      </c>
      <c r="H44" s="33">
        <v>18653</v>
      </c>
      <c r="I44" s="33">
        <v>123</v>
      </c>
      <c r="J44" s="33">
        <v>4141</v>
      </c>
      <c r="K44" s="33">
        <v>11417</v>
      </c>
      <c r="L44" s="33">
        <v>717</v>
      </c>
      <c r="M44" s="33">
        <v>16275</v>
      </c>
      <c r="N44" s="33">
        <v>963</v>
      </c>
      <c r="O44" s="33">
        <v>17361</v>
      </c>
      <c r="P44" s="36">
        <v>61.194029850746269</v>
      </c>
      <c r="Q44" s="36">
        <v>95.657195657195658</v>
      </c>
      <c r="R44" s="36">
        <v>92.243677789448171</v>
      </c>
      <c r="S44" s="36">
        <v>99.307479224376721</v>
      </c>
      <c r="T44" s="36">
        <v>93.384209318338307</v>
      </c>
      <c r="U44" s="36">
        <v>94.04296875</v>
      </c>
      <c r="V44" s="36">
        <v>93.073500241248055</v>
      </c>
      <c r="W44" s="36">
        <v>38.805970149253731</v>
      </c>
      <c r="X44" s="36">
        <v>4.3428043428043432</v>
      </c>
      <c r="Y44" s="36">
        <v>7.7563222105518301</v>
      </c>
      <c r="Z44" s="36">
        <v>0.69252077562326875</v>
      </c>
      <c r="AA44" s="36">
        <v>6.6157906816616938</v>
      </c>
      <c r="AB44" s="36">
        <v>5.95703125</v>
      </c>
      <c r="AC44" s="36">
        <v>6.9264997587519437</v>
      </c>
      <c r="AD44" s="32"/>
    </row>
    <row r="45" spans="1:30">
      <c r="A45" s="28" t="s">
        <v>42</v>
      </c>
      <c r="B45" s="33">
        <v>29</v>
      </c>
      <c r="C45" s="33">
        <v>427</v>
      </c>
      <c r="D45" s="33">
        <v>385</v>
      </c>
      <c r="E45" s="33">
        <v>0</v>
      </c>
      <c r="F45" s="33">
        <v>812</v>
      </c>
      <c r="G45" s="33">
        <v>0</v>
      </c>
      <c r="H45" s="33">
        <v>841</v>
      </c>
      <c r="I45" s="33">
        <v>18</v>
      </c>
      <c r="J45" s="33">
        <v>399</v>
      </c>
      <c r="K45" s="33">
        <v>355</v>
      </c>
      <c r="L45" s="33">
        <v>0</v>
      </c>
      <c r="M45" s="33">
        <v>754</v>
      </c>
      <c r="N45" s="33">
        <v>0</v>
      </c>
      <c r="O45" s="33">
        <v>772</v>
      </c>
      <c r="P45" s="36">
        <v>62.068965517241381</v>
      </c>
      <c r="Q45" s="36">
        <v>93.442622950819683</v>
      </c>
      <c r="R45" s="36">
        <v>92.20779220779221</v>
      </c>
      <c r="S45" s="36" t="s">
        <v>78</v>
      </c>
      <c r="T45" s="36">
        <v>92.857142857142861</v>
      </c>
      <c r="U45" s="36" t="s">
        <v>78</v>
      </c>
      <c r="V45" s="36">
        <v>91.795481569560039</v>
      </c>
      <c r="W45" s="36">
        <v>37.931034482758619</v>
      </c>
      <c r="X45" s="36">
        <v>6.557377049180328</v>
      </c>
      <c r="Y45" s="36">
        <v>7.7922077922077921</v>
      </c>
      <c r="Z45" s="36" t="s">
        <v>78</v>
      </c>
      <c r="AA45" s="36">
        <v>7.1428571428571432</v>
      </c>
      <c r="AB45" s="36" t="s">
        <v>78</v>
      </c>
      <c r="AC45" s="36">
        <v>8.2045184304399523</v>
      </c>
      <c r="AD45" s="32"/>
    </row>
    <row r="46" spans="1:30">
      <c r="A46" s="28" t="s">
        <v>43</v>
      </c>
      <c r="B46" s="33">
        <v>117</v>
      </c>
      <c r="C46" s="33">
        <v>3382</v>
      </c>
      <c r="D46" s="33">
        <v>7002</v>
      </c>
      <c r="E46" s="33">
        <v>134</v>
      </c>
      <c r="F46" s="33">
        <v>10518</v>
      </c>
      <c r="G46" s="33">
        <v>0</v>
      </c>
      <c r="H46" s="33">
        <v>10635</v>
      </c>
      <c r="I46" s="33">
        <v>110</v>
      </c>
      <c r="J46" s="33">
        <v>3285</v>
      </c>
      <c r="K46" s="33">
        <v>6747</v>
      </c>
      <c r="L46" s="33">
        <v>134</v>
      </c>
      <c r="M46" s="33">
        <v>10166</v>
      </c>
      <c r="N46" s="33">
        <v>0</v>
      </c>
      <c r="O46" s="33">
        <v>10276</v>
      </c>
      <c r="P46" s="36">
        <v>94.01709401709401</v>
      </c>
      <c r="Q46" s="36">
        <v>97.131874630396226</v>
      </c>
      <c r="R46" s="36">
        <v>96.358183376178232</v>
      </c>
      <c r="S46" s="36">
        <v>100</v>
      </c>
      <c r="T46" s="36">
        <v>96.653356151359574</v>
      </c>
      <c r="U46" s="36" t="s">
        <v>78</v>
      </c>
      <c r="V46" s="36">
        <v>96.624353549600372</v>
      </c>
      <c r="W46" s="36">
        <v>5.982905982905983</v>
      </c>
      <c r="X46" s="36">
        <v>2.8681253696037849</v>
      </c>
      <c r="Y46" s="36">
        <v>3.6418166238217653</v>
      </c>
      <c r="Z46" s="36">
        <v>0</v>
      </c>
      <c r="AA46" s="36">
        <v>3.3466438486404257</v>
      </c>
      <c r="AB46" s="36" t="s">
        <v>78</v>
      </c>
      <c r="AC46" s="36">
        <v>3.375646450399624</v>
      </c>
      <c r="AD46" s="32"/>
    </row>
    <row r="47" spans="1:30">
      <c r="A47" s="28" t="s">
        <v>44</v>
      </c>
      <c r="B47" s="33">
        <v>0</v>
      </c>
      <c r="C47" s="33">
        <v>225</v>
      </c>
      <c r="D47" s="33">
        <v>542</v>
      </c>
      <c r="E47" s="33">
        <v>0</v>
      </c>
      <c r="F47" s="33">
        <v>767</v>
      </c>
      <c r="G47" s="33">
        <v>0</v>
      </c>
      <c r="H47" s="33">
        <v>767</v>
      </c>
      <c r="I47" s="33">
        <v>0</v>
      </c>
      <c r="J47" s="33">
        <v>221</v>
      </c>
      <c r="K47" s="33">
        <v>513</v>
      </c>
      <c r="L47" s="33">
        <v>0</v>
      </c>
      <c r="M47" s="33">
        <v>734</v>
      </c>
      <c r="N47" s="33">
        <v>0</v>
      </c>
      <c r="O47" s="33">
        <v>734</v>
      </c>
      <c r="P47" s="36" t="s">
        <v>78</v>
      </c>
      <c r="Q47" s="36">
        <v>98.222222222222229</v>
      </c>
      <c r="R47" s="36">
        <v>94.649446494464939</v>
      </c>
      <c r="S47" s="36" t="s">
        <v>78</v>
      </c>
      <c r="T47" s="36">
        <v>95.697522816166881</v>
      </c>
      <c r="U47" s="36" t="s">
        <v>78</v>
      </c>
      <c r="V47" s="36">
        <v>95.697522816166881</v>
      </c>
      <c r="W47" s="36" t="s">
        <v>78</v>
      </c>
      <c r="X47" s="36">
        <v>1.7777777777777777</v>
      </c>
      <c r="Y47" s="36">
        <v>5.3505535055350553</v>
      </c>
      <c r="Z47" s="36" t="s">
        <v>78</v>
      </c>
      <c r="AA47" s="36">
        <v>4.3024771838331164</v>
      </c>
      <c r="AB47" s="36" t="s">
        <v>78</v>
      </c>
      <c r="AC47" s="36">
        <v>4.3024771838331164</v>
      </c>
      <c r="AD47" s="32"/>
    </row>
    <row r="48" spans="1:30">
      <c r="A48" s="28" t="s">
        <v>45</v>
      </c>
      <c r="B48" s="33">
        <v>79</v>
      </c>
      <c r="C48" s="33">
        <v>7817</v>
      </c>
      <c r="D48" s="33">
        <v>15703</v>
      </c>
      <c r="E48" s="33">
        <v>704</v>
      </c>
      <c r="F48" s="33">
        <v>24224</v>
      </c>
      <c r="G48" s="33">
        <v>0</v>
      </c>
      <c r="H48" s="33">
        <v>24303</v>
      </c>
      <c r="I48" s="33">
        <v>70</v>
      </c>
      <c r="J48" s="33">
        <v>7522</v>
      </c>
      <c r="K48" s="33">
        <v>14649</v>
      </c>
      <c r="L48" s="33">
        <v>701</v>
      </c>
      <c r="M48" s="33">
        <v>22872</v>
      </c>
      <c r="N48" s="33">
        <v>0</v>
      </c>
      <c r="O48" s="33">
        <v>22942</v>
      </c>
      <c r="P48" s="36">
        <v>88.60759493670885</v>
      </c>
      <c r="Q48" s="36">
        <v>96.22617372393502</v>
      </c>
      <c r="R48" s="36">
        <v>93.28790676940713</v>
      </c>
      <c r="S48" s="36">
        <v>99.57386363636364</v>
      </c>
      <c r="T48" s="36">
        <v>94.418758256274771</v>
      </c>
      <c r="U48" s="36" t="s">
        <v>78</v>
      </c>
      <c r="V48" s="36">
        <v>94.399868329012875</v>
      </c>
      <c r="W48" s="36">
        <v>11.39240506329114</v>
      </c>
      <c r="X48" s="36">
        <v>3.7738262760649866</v>
      </c>
      <c r="Y48" s="36">
        <v>6.7120932305928802</v>
      </c>
      <c r="Z48" s="36">
        <v>0.42613636363636365</v>
      </c>
      <c r="AA48" s="36">
        <v>5.5812417437252311</v>
      </c>
      <c r="AB48" s="36" t="s">
        <v>78</v>
      </c>
      <c r="AC48" s="36">
        <v>5.6001316709871212</v>
      </c>
      <c r="AD48" s="32"/>
    </row>
    <row r="49" spans="1:30">
      <c r="A49" s="28" t="s">
        <v>46</v>
      </c>
      <c r="B49" s="33">
        <v>0</v>
      </c>
      <c r="C49" s="33">
        <v>350</v>
      </c>
      <c r="D49" s="33">
        <v>1140</v>
      </c>
      <c r="E49" s="33">
        <v>0</v>
      </c>
      <c r="F49" s="33">
        <v>1490</v>
      </c>
      <c r="G49" s="33">
        <v>0</v>
      </c>
      <c r="H49" s="33">
        <v>1490</v>
      </c>
      <c r="I49" s="33">
        <v>0</v>
      </c>
      <c r="J49" s="33">
        <v>340</v>
      </c>
      <c r="K49" s="33">
        <v>1105</v>
      </c>
      <c r="L49" s="33">
        <v>0</v>
      </c>
      <c r="M49" s="33">
        <v>1445</v>
      </c>
      <c r="N49" s="33">
        <v>0</v>
      </c>
      <c r="O49" s="33">
        <v>1445</v>
      </c>
      <c r="P49" s="36" t="s">
        <v>78</v>
      </c>
      <c r="Q49" s="36">
        <v>97.142857142857139</v>
      </c>
      <c r="R49" s="36">
        <v>96.929824561403507</v>
      </c>
      <c r="S49" s="36" t="s">
        <v>78</v>
      </c>
      <c r="T49" s="36">
        <v>96.979865771812086</v>
      </c>
      <c r="U49" s="36" t="s">
        <v>78</v>
      </c>
      <c r="V49" s="36">
        <v>96.979865771812086</v>
      </c>
      <c r="W49" s="36" t="s">
        <v>78</v>
      </c>
      <c r="X49" s="36">
        <v>2.8571428571428572</v>
      </c>
      <c r="Y49" s="36">
        <v>3.0701754385964914</v>
      </c>
      <c r="Z49" s="36" t="s">
        <v>78</v>
      </c>
      <c r="AA49" s="36">
        <v>3.0201342281879193</v>
      </c>
      <c r="AB49" s="36" t="s">
        <v>78</v>
      </c>
      <c r="AC49" s="36">
        <v>3.0201342281879193</v>
      </c>
      <c r="AD49" s="32"/>
    </row>
    <row r="50" spans="1:30">
      <c r="A50" s="28" t="s">
        <v>47</v>
      </c>
      <c r="B50" s="33">
        <v>14</v>
      </c>
      <c r="C50" s="33">
        <v>848</v>
      </c>
      <c r="D50" s="33">
        <v>3579</v>
      </c>
      <c r="E50" s="33">
        <v>238</v>
      </c>
      <c r="F50" s="33">
        <v>4665</v>
      </c>
      <c r="G50" s="33">
        <v>0</v>
      </c>
      <c r="H50" s="33">
        <v>4679</v>
      </c>
      <c r="I50" s="33">
        <v>12</v>
      </c>
      <c r="J50" s="33">
        <v>803</v>
      </c>
      <c r="K50" s="33">
        <v>3382</v>
      </c>
      <c r="L50" s="33">
        <v>237</v>
      </c>
      <c r="M50" s="33">
        <v>4422</v>
      </c>
      <c r="N50" s="33">
        <v>0</v>
      </c>
      <c r="O50" s="33">
        <v>4434</v>
      </c>
      <c r="P50" s="36">
        <v>85.714285714285708</v>
      </c>
      <c r="Q50" s="36">
        <v>94.693396226415089</v>
      </c>
      <c r="R50" s="36">
        <v>94.495669181335572</v>
      </c>
      <c r="S50" s="36">
        <v>99.579831932773118</v>
      </c>
      <c r="T50" s="36">
        <v>94.79099678456592</v>
      </c>
      <c r="U50" s="36" t="s">
        <v>78</v>
      </c>
      <c r="V50" s="36">
        <v>94.763838427014321</v>
      </c>
      <c r="W50" s="36">
        <v>14.285714285714286</v>
      </c>
      <c r="X50" s="36">
        <v>5.3066037735849054</v>
      </c>
      <c r="Y50" s="36">
        <v>5.5043308186644317</v>
      </c>
      <c r="Z50" s="36">
        <v>0.42016806722689076</v>
      </c>
      <c r="AA50" s="36">
        <v>5.209003215434084</v>
      </c>
      <c r="AB50" s="36" t="s">
        <v>78</v>
      </c>
      <c r="AC50" s="36">
        <v>5.2361615729856803</v>
      </c>
      <c r="AD50" s="32"/>
    </row>
    <row r="51" spans="1:30">
      <c r="A51" s="28" t="s">
        <v>48</v>
      </c>
      <c r="B51" s="33">
        <v>48</v>
      </c>
      <c r="C51" s="33">
        <v>1169</v>
      </c>
      <c r="D51" s="33">
        <v>1792</v>
      </c>
      <c r="E51" s="33">
        <v>0</v>
      </c>
      <c r="F51" s="33">
        <v>2961</v>
      </c>
      <c r="G51" s="33">
        <v>0</v>
      </c>
      <c r="H51" s="33">
        <v>3009</v>
      </c>
      <c r="I51" s="33">
        <v>28</v>
      </c>
      <c r="J51" s="33">
        <v>1115</v>
      </c>
      <c r="K51" s="33">
        <v>1697</v>
      </c>
      <c r="L51" s="33">
        <v>0</v>
      </c>
      <c r="M51" s="33">
        <v>2812</v>
      </c>
      <c r="N51" s="33">
        <v>0</v>
      </c>
      <c r="O51" s="33">
        <v>2840</v>
      </c>
      <c r="P51" s="36">
        <v>58.333333333333336</v>
      </c>
      <c r="Q51" s="36">
        <v>95.380667236954665</v>
      </c>
      <c r="R51" s="36">
        <v>94.698660714285708</v>
      </c>
      <c r="S51" s="36" t="s">
        <v>78</v>
      </c>
      <c r="T51" s="36">
        <v>94.967916244511983</v>
      </c>
      <c r="U51" s="36" t="s">
        <v>78</v>
      </c>
      <c r="V51" s="36">
        <v>94.383516118311732</v>
      </c>
      <c r="W51" s="36">
        <v>41.666666666666664</v>
      </c>
      <c r="X51" s="36">
        <v>4.619332763045338</v>
      </c>
      <c r="Y51" s="36">
        <v>5.3013392857142856</v>
      </c>
      <c r="Z51" s="36" t="s">
        <v>78</v>
      </c>
      <c r="AA51" s="36">
        <v>5.0320837554880109</v>
      </c>
      <c r="AB51" s="36" t="s">
        <v>78</v>
      </c>
      <c r="AC51" s="36">
        <v>5.6164838816882687</v>
      </c>
      <c r="AD51" s="32"/>
    </row>
    <row r="52" spans="1:30">
      <c r="A52" s="28" t="s">
        <v>49</v>
      </c>
      <c r="B52" s="33">
        <v>0</v>
      </c>
      <c r="C52" s="33">
        <v>1315</v>
      </c>
      <c r="D52" s="33">
        <v>4865</v>
      </c>
      <c r="E52" s="33">
        <v>385</v>
      </c>
      <c r="F52" s="33">
        <v>6565</v>
      </c>
      <c r="G52" s="33">
        <v>0</v>
      </c>
      <c r="H52" s="33">
        <v>6565</v>
      </c>
      <c r="I52" s="33">
        <v>0</v>
      </c>
      <c r="J52" s="33">
        <v>1288</v>
      </c>
      <c r="K52" s="33">
        <v>4650</v>
      </c>
      <c r="L52" s="33">
        <v>381</v>
      </c>
      <c r="M52" s="33">
        <v>6319</v>
      </c>
      <c r="N52" s="33">
        <v>0</v>
      </c>
      <c r="O52" s="33">
        <v>6319</v>
      </c>
      <c r="P52" s="36" t="s">
        <v>78</v>
      </c>
      <c r="Q52" s="36">
        <v>97.946768060836504</v>
      </c>
      <c r="R52" s="36">
        <v>95.580678314491266</v>
      </c>
      <c r="S52" s="36">
        <v>98.961038961038966</v>
      </c>
      <c r="T52" s="36">
        <v>96.252856054836258</v>
      </c>
      <c r="U52" s="36" t="s">
        <v>78</v>
      </c>
      <c r="V52" s="36">
        <v>96.252856054836258</v>
      </c>
      <c r="W52" s="36" t="s">
        <v>78</v>
      </c>
      <c r="X52" s="36">
        <v>2.0532319391634979</v>
      </c>
      <c r="Y52" s="36">
        <v>4.4193216855087361</v>
      </c>
      <c r="Z52" s="36">
        <v>1.0389610389610389</v>
      </c>
      <c r="AA52" s="36">
        <v>3.7471439451637472</v>
      </c>
      <c r="AB52" s="36" t="s">
        <v>78</v>
      </c>
      <c r="AC52" s="36">
        <v>3.7471439451637472</v>
      </c>
      <c r="AD52" s="32"/>
    </row>
    <row r="53" spans="1:30">
      <c r="A53" s="28" t="s">
        <v>50</v>
      </c>
      <c r="B53" s="33">
        <v>78</v>
      </c>
      <c r="C53" s="33">
        <v>6773</v>
      </c>
      <c r="D53" s="33">
        <v>11301</v>
      </c>
      <c r="E53" s="33">
        <v>389</v>
      </c>
      <c r="F53" s="33">
        <v>18463</v>
      </c>
      <c r="G53" s="33">
        <v>0</v>
      </c>
      <c r="H53" s="33">
        <v>18541</v>
      </c>
      <c r="I53" s="33">
        <v>69</v>
      </c>
      <c r="J53" s="33">
        <v>6553</v>
      </c>
      <c r="K53" s="33">
        <v>10558</v>
      </c>
      <c r="L53" s="33">
        <v>389</v>
      </c>
      <c r="M53" s="33">
        <v>17500</v>
      </c>
      <c r="N53" s="33">
        <v>0</v>
      </c>
      <c r="O53" s="33">
        <v>17569</v>
      </c>
      <c r="P53" s="36">
        <v>88.461538461538453</v>
      </c>
      <c r="Q53" s="36">
        <v>96.751808652000591</v>
      </c>
      <c r="R53" s="36">
        <v>93.425360587558629</v>
      </c>
      <c r="S53" s="36">
        <v>100</v>
      </c>
      <c r="T53" s="36">
        <v>94.784162920435463</v>
      </c>
      <c r="U53" s="36" t="s">
        <v>78</v>
      </c>
      <c r="V53" s="36">
        <v>94.757564316919257</v>
      </c>
      <c r="W53" s="36">
        <v>11.538461538461538</v>
      </c>
      <c r="X53" s="36">
        <v>3.2481913479994096</v>
      </c>
      <c r="Y53" s="36">
        <v>6.5746394124413765</v>
      </c>
      <c r="Z53" s="36">
        <v>0</v>
      </c>
      <c r="AA53" s="36">
        <v>5.2158370795645341</v>
      </c>
      <c r="AB53" s="36" t="s">
        <v>78</v>
      </c>
      <c r="AC53" s="36">
        <v>5.2424356830807399</v>
      </c>
      <c r="AD53" s="32"/>
    </row>
    <row r="54" spans="1:30">
      <c r="A54" s="28" t="s">
        <v>51</v>
      </c>
      <c r="B54" s="33">
        <v>27</v>
      </c>
      <c r="C54" s="33">
        <v>1572</v>
      </c>
      <c r="D54" s="33">
        <v>1722</v>
      </c>
      <c r="E54" s="33">
        <v>0</v>
      </c>
      <c r="F54" s="33">
        <v>3294</v>
      </c>
      <c r="G54" s="33">
        <v>0</v>
      </c>
      <c r="H54" s="33">
        <v>3321</v>
      </c>
      <c r="I54" s="33">
        <v>16</v>
      </c>
      <c r="J54" s="33">
        <v>1516</v>
      </c>
      <c r="K54" s="33">
        <v>1622</v>
      </c>
      <c r="L54" s="33">
        <v>0</v>
      </c>
      <c r="M54" s="33">
        <v>3138</v>
      </c>
      <c r="N54" s="33">
        <v>0</v>
      </c>
      <c r="O54" s="33">
        <v>3154</v>
      </c>
      <c r="P54" s="36">
        <v>59.259259259259252</v>
      </c>
      <c r="Q54" s="36">
        <v>96.437659033078887</v>
      </c>
      <c r="R54" s="36">
        <v>94.192799070847855</v>
      </c>
      <c r="S54" s="36" t="s">
        <v>78</v>
      </c>
      <c r="T54" s="36">
        <v>95.264116575591984</v>
      </c>
      <c r="U54" s="36" t="s">
        <v>78</v>
      </c>
      <c r="V54" s="36">
        <v>94.971394158386019</v>
      </c>
      <c r="W54" s="36">
        <v>40.74074074074074</v>
      </c>
      <c r="X54" s="36">
        <v>3.5623409669211195</v>
      </c>
      <c r="Y54" s="36">
        <v>5.8072009291521489</v>
      </c>
      <c r="Z54" s="36" t="s">
        <v>78</v>
      </c>
      <c r="AA54" s="36">
        <v>4.7358834244080148</v>
      </c>
      <c r="AB54" s="36" t="s">
        <v>78</v>
      </c>
      <c r="AC54" s="36">
        <v>5.0286058416139721</v>
      </c>
      <c r="AD54" s="32"/>
    </row>
    <row r="55" spans="1:30">
      <c r="A55" s="28" t="s">
        <v>52</v>
      </c>
      <c r="B55" s="33">
        <v>0</v>
      </c>
      <c r="C55" s="33">
        <v>1384</v>
      </c>
      <c r="D55" s="33">
        <v>5727</v>
      </c>
      <c r="E55" s="33">
        <v>117</v>
      </c>
      <c r="F55" s="33">
        <v>7228</v>
      </c>
      <c r="G55" s="33">
        <v>0</v>
      </c>
      <c r="H55" s="33">
        <v>7228</v>
      </c>
      <c r="I55" s="33">
        <v>0</v>
      </c>
      <c r="J55" s="33">
        <v>1352</v>
      </c>
      <c r="K55" s="33">
        <v>5464</v>
      </c>
      <c r="L55" s="33">
        <v>112</v>
      </c>
      <c r="M55" s="33">
        <v>6928</v>
      </c>
      <c r="N55" s="33">
        <v>0</v>
      </c>
      <c r="O55" s="33">
        <v>6928</v>
      </c>
      <c r="P55" s="36" t="s">
        <v>78</v>
      </c>
      <c r="Q55" s="36">
        <v>97.687861271676297</v>
      </c>
      <c r="R55" s="36">
        <v>95.407717827833068</v>
      </c>
      <c r="S55" s="36">
        <v>95.726495726495727</v>
      </c>
      <c r="T55" s="36">
        <v>95.849474266740458</v>
      </c>
      <c r="U55" s="36" t="s">
        <v>78</v>
      </c>
      <c r="V55" s="36">
        <v>95.849474266740458</v>
      </c>
      <c r="W55" s="36" t="s">
        <v>78</v>
      </c>
      <c r="X55" s="36">
        <v>2.3121387283236996</v>
      </c>
      <c r="Y55" s="36">
        <v>4.5922821721669287</v>
      </c>
      <c r="Z55" s="36">
        <v>4.2735042735042734</v>
      </c>
      <c r="AA55" s="36">
        <v>4.1505257332595464</v>
      </c>
      <c r="AB55" s="36" t="s">
        <v>78</v>
      </c>
      <c r="AC55" s="36">
        <v>4.1505257332595464</v>
      </c>
      <c r="AD55" s="32"/>
    </row>
    <row r="56" spans="1:30">
      <c r="A56" s="28" t="s">
        <v>53</v>
      </c>
      <c r="B56" s="33">
        <v>120</v>
      </c>
      <c r="C56" s="33">
        <v>892</v>
      </c>
      <c r="D56" s="33">
        <v>1042</v>
      </c>
      <c r="E56" s="33">
        <v>0</v>
      </c>
      <c r="F56" s="33">
        <v>1934</v>
      </c>
      <c r="G56" s="33">
        <v>0</v>
      </c>
      <c r="H56" s="33">
        <v>2054</v>
      </c>
      <c r="I56" s="33">
        <v>80</v>
      </c>
      <c r="J56" s="33">
        <v>857</v>
      </c>
      <c r="K56" s="33">
        <v>979</v>
      </c>
      <c r="L56" s="33">
        <v>0</v>
      </c>
      <c r="M56" s="33">
        <v>1836</v>
      </c>
      <c r="N56" s="33">
        <v>0</v>
      </c>
      <c r="O56" s="33">
        <v>1916</v>
      </c>
      <c r="P56" s="36">
        <v>66.666666666666657</v>
      </c>
      <c r="Q56" s="36">
        <v>96.076233183856502</v>
      </c>
      <c r="R56" s="36">
        <v>93.953934740882914</v>
      </c>
      <c r="S56" s="36" t="s">
        <v>78</v>
      </c>
      <c r="T56" s="36">
        <v>94.932781799379526</v>
      </c>
      <c r="U56" s="36" t="s">
        <v>78</v>
      </c>
      <c r="V56" s="36">
        <v>93.281402142161639</v>
      </c>
      <c r="W56" s="36">
        <v>33.333333333333336</v>
      </c>
      <c r="X56" s="36">
        <v>3.9237668161434978</v>
      </c>
      <c r="Y56" s="36">
        <v>6.0460652591170829</v>
      </c>
      <c r="Z56" s="36" t="s">
        <v>78</v>
      </c>
      <c r="AA56" s="36">
        <v>5.0672182006204753</v>
      </c>
      <c r="AB56" s="36" t="s">
        <v>78</v>
      </c>
      <c r="AC56" s="36">
        <v>6.7185978578383638</v>
      </c>
      <c r="AD56" s="32"/>
    </row>
    <row r="57" spans="1:30">
      <c r="A57" s="28" t="s">
        <v>54</v>
      </c>
      <c r="B57" s="33">
        <v>29</v>
      </c>
      <c r="C57" s="33">
        <v>2577</v>
      </c>
      <c r="D57" s="33">
        <v>6883</v>
      </c>
      <c r="E57" s="33">
        <v>166</v>
      </c>
      <c r="F57" s="33">
        <v>9626</v>
      </c>
      <c r="G57" s="33">
        <v>0</v>
      </c>
      <c r="H57" s="33">
        <v>9655</v>
      </c>
      <c r="I57" s="33">
        <v>27</v>
      </c>
      <c r="J57" s="33">
        <v>2431</v>
      </c>
      <c r="K57" s="33">
        <v>6476</v>
      </c>
      <c r="L57" s="33">
        <v>165</v>
      </c>
      <c r="M57" s="33">
        <v>9072</v>
      </c>
      <c r="N57" s="33">
        <v>0</v>
      </c>
      <c r="O57" s="33">
        <v>9099</v>
      </c>
      <c r="P57" s="36">
        <v>93.103448275862064</v>
      </c>
      <c r="Q57" s="36">
        <v>94.334497477687222</v>
      </c>
      <c r="R57" s="36">
        <v>94.086880720616008</v>
      </c>
      <c r="S57" s="36">
        <v>99.397590361445793</v>
      </c>
      <c r="T57" s="36">
        <v>94.244753791813835</v>
      </c>
      <c r="U57" s="36" t="s">
        <v>78</v>
      </c>
      <c r="V57" s="36">
        <v>94.241325737959599</v>
      </c>
      <c r="W57" s="36">
        <v>6.8965517241379306</v>
      </c>
      <c r="X57" s="36">
        <v>5.6655025223127664</v>
      </c>
      <c r="Y57" s="36">
        <v>5.9131192793839897</v>
      </c>
      <c r="Z57" s="36">
        <v>0.60240963855421692</v>
      </c>
      <c r="AA57" s="36">
        <v>5.7552462081861622</v>
      </c>
      <c r="AB57" s="36" t="s">
        <v>78</v>
      </c>
      <c r="AC57" s="36">
        <v>5.7586742620403939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3971</v>
      </c>
      <c r="C62" s="26">
        <v>190700</v>
      </c>
      <c r="D62" s="26">
        <v>486236</v>
      </c>
      <c r="E62" s="26">
        <v>64732</v>
      </c>
      <c r="F62" s="26">
        <v>741668</v>
      </c>
      <c r="G62" s="26">
        <v>1070</v>
      </c>
      <c r="H62" s="26">
        <v>746709</v>
      </c>
      <c r="I62" s="26">
        <v>3175</v>
      </c>
      <c r="J62" s="26">
        <v>183254</v>
      </c>
      <c r="K62" s="26">
        <v>458411</v>
      </c>
      <c r="L62" s="26">
        <v>63862</v>
      </c>
      <c r="M62" s="26">
        <v>705527</v>
      </c>
      <c r="N62" s="26">
        <v>1008</v>
      </c>
      <c r="O62" s="26">
        <v>709710</v>
      </c>
      <c r="P62" s="27">
        <v>79.954671367413752</v>
      </c>
      <c r="Q62" s="27">
        <v>96.095437860513897</v>
      </c>
      <c r="R62" s="27">
        <v>94.277470199656136</v>
      </c>
      <c r="S62" s="27">
        <v>98.655997033924493</v>
      </c>
      <c r="T62" s="27">
        <v>95.127064940107971</v>
      </c>
      <c r="U62" s="27">
        <v>94.205607476635507</v>
      </c>
      <c r="V62" s="27">
        <v>95.045057713245711</v>
      </c>
      <c r="W62" s="27">
        <v>20.045328632586251</v>
      </c>
      <c r="X62" s="27">
        <v>3.9045621394861039</v>
      </c>
      <c r="Y62" s="27">
        <v>5.7225298003438656</v>
      </c>
      <c r="Z62" s="27">
        <v>1.3440029660755113</v>
      </c>
      <c r="AA62" s="27">
        <v>4.8729350598920274</v>
      </c>
      <c r="AB62" s="27">
        <v>5.7943925233644862</v>
      </c>
      <c r="AC62" s="27">
        <v>4.9549422867542781</v>
      </c>
      <c r="AD62" s="32"/>
    </row>
    <row r="63" spans="1:30">
      <c r="A63" s="28" t="s">
        <v>56</v>
      </c>
      <c r="B63" s="33">
        <v>1441</v>
      </c>
      <c r="C63" s="33">
        <v>17868</v>
      </c>
      <c r="D63" s="33">
        <v>52593</v>
      </c>
      <c r="E63" s="33">
        <v>2565</v>
      </c>
      <c r="F63" s="33">
        <v>73026</v>
      </c>
      <c r="G63" s="33">
        <v>0</v>
      </c>
      <c r="H63" s="33">
        <v>74467</v>
      </c>
      <c r="I63" s="33">
        <v>1221</v>
      </c>
      <c r="J63" s="33">
        <v>17007</v>
      </c>
      <c r="K63" s="33">
        <v>49535</v>
      </c>
      <c r="L63" s="33">
        <v>2529</v>
      </c>
      <c r="M63" s="33">
        <v>69071</v>
      </c>
      <c r="N63" s="33">
        <v>0</v>
      </c>
      <c r="O63" s="33">
        <v>70292</v>
      </c>
      <c r="P63" s="36">
        <v>84.732824427480907</v>
      </c>
      <c r="Q63" s="36">
        <v>95.181329751511072</v>
      </c>
      <c r="R63" s="36">
        <v>94.185537999353528</v>
      </c>
      <c r="S63" s="36">
        <v>98.596491228070164</v>
      </c>
      <c r="T63" s="36">
        <v>94.584120724125654</v>
      </c>
      <c r="U63" s="36" t="s">
        <v>78</v>
      </c>
      <c r="V63" s="36">
        <v>94.393489733707554</v>
      </c>
      <c r="W63" s="36">
        <v>15.267175572519085</v>
      </c>
      <c r="X63" s="36">
        <v>4.8186702484889183</v>
      </c>
      <c r="Y63" s="36">
        <v>5.8144620006464738</v>
      </c>
      <c r="Z63" s="36">
        <v>1.4035087719298245</v>
      </c>
      <c r="AA63" s="36">
        <v>5.4158792758743459</v>
      </c>
      <c r="AB63" s="36" t="s">
        <v>78</v>
      </c>
      <c r="AC63" s="36">
        <v>5.6065102662924513</v>
      </c>
      <c r="AD63" s="32"/>
    </row>
    <row r="64" spans="1:30">
      <c r="A64" s="28" t="s">
        <v>57</v>
      </c>
      <c r="B64" s="33">
        <v>501</v>
      </c>
      <c r="C64" s="33">
        <v>12501</v>
      </c>
      <c r="D64" s="33">
        <v>28818</v>
      </c>
      <c r="E64" s="33">
        <v>1043</v>
      </c>
      <c r="F64" s="33">
        <v>42362</v>
      </c>
      <c r="G64" s="33">
        <v>1024</v>
      </c>
      <c r="H64" s="33">
        <v>43887</v>
      </c>
      <c r="I64" s="33">
        <v>306</v>
      </c>
      <c r="J64" s="33">
        <v>11915</v>
      </c>
      <c r="K64" s="33">
        <v>26689</v>
      </c>
      <c r="L64" s="33">
        <v>1025</v>
      </c>
      <c r="M64" s="33">
        <v>39629</v>
      </c>
      <c r="N64" s="33">
        <v>963</v>
      </c>
      <c r="O64" s="33">
        <v>40898</v>
      </c>
      <c r="P64" s="36">
        <v>61.077844311377248</v>
      </c>
      <c r="Q64" s="36">
        <v>95.312375009999201</v>
      </c>
      <c r="R64" s="36">
        <v>92.61225622874592</v>
      </c>
      <c r="S64" s="36">
        <v>98.274209012464041</v>
      </c>
      <c r="T64" s="36">
        <v>93.548463245361418</v>
      </c>
      <c r="U64" s="36">
        <v>94.04296875</v>
      </c>
      <c r="V64" s="36">
        <v>93.189327135598248</v>
      </c>
      <c r="W64" s="36">
        <v>38.922155688622752</v>
      </c>
      <c r="X64" s="36">
        <v>4.6876249900008</v>
      </c>
      <c r="Y64" s="36">
        <v>7.387743771254077</v>
      </c>
      <c r="Z64" s="36">
        <v>1.7257909875359541</v>
      </c>
      <c r="AA64" s="36">
        <v>6.4515367546385916</v>
      </c>
      <c r="AB64" s="36">
        <v>5.95703125</v>
      </c>
      <c r="AC64" s="36">
        <v>6.8106728644017593</v>
      </c>
      <c r="AD64" s="32"/>
    </row>
    <row r="65" spans="1:30">
      <c r="A65" s="28" t="s">
        <v>58</v>
      </c>
      <c r="B65" s="33">
        <v>327</v>
      </c>
      <c r="C65" s="33">
        <v>40385</v>
      </c>
      <c r="D65" s="33">
        <v>111883</v>
      </c>
      <c r="E65" s="33">
        <v>34323</v>
      </c>
      <c r="F65" s="33">
        <v>186591</v>
      </c>
      <c r="G65" s="33">
        <v>46</v>
      </c>
      <c r="H65" s="33">
        <v>186964</v>
      </c>
      <c r="I65" s="33">
        <v>219</v>
      </c>
      <c r="J65" s="33">
        <v>38518</v>
      </c>
      <c r="K65" s="33">
        <v>105755</v>
      </c>
      <c r="L65" s="33">
        <v>33820</v>
      </c>
      <c r="M65" s="33">
        <v>178093</v>
      </c>
      <c r="N65" s="33">
        <v>45</v>
      </c>
      <c r="O65" s="33">
        <v>178357</v>
      </c>
      <c r="P65" s="36">
        <v>66.972477064220186</v>
      </c>
      <c r="Q65" s="36">
        <v>95.376996409558004</v>
      </c>
      <c r="R65" s="36">
        <v>94.522849762698542</v>
      </c>
      <c r="S65" s="36">
        <v>98.534510386621221</v>
      </c>
      <c r="T65" s="36">
        <v>95.445653863262422</v>
      </c>
      <c r="U65" s="36">
        <v>97.826086956521735</v>
      </c>
      <c r="V65" s="36">
        <v>95.396439956355238</v>
      </c>
      <c r="W65" s="36">
        <v>33.027522935779814</v>
      </c>
      <c r="X65" s="36">
        <v>4.6230035904419955</v>
      </c>
      <c r="Y65" s="36">
        <v>5.4771502373014664</v>
      </c>
      <c r="Z65" s="36">
        <v>1.4654896133787838</v>
      </c>
      <c r="AA65" s="36">
        <v>4.5543461367375704</v>
      </c>
      <c r="AB65" s="36">
        <v>2.1739130434782608</v>
      </c>
      <c r="AC65" s="36">
        <v>4.6035600436447659</v>
      </c>
      <c r="AD65" s="32"/>
    </row>
    <row r="66" spans="1:30">
      <c r="A66" s="28" t="s">
        <v>59</v>
      </c>
      <c r="B66" s="33">
        <v>509</v>
      </c>
      <c r="C66" s="33">
        <v>26264</v>
      </c>
      <c r="D66" s="33">
        <v>56785</v>
      </c>
      <c r="E66" s="33">
        <v>3155</v>
      </c>
      <c r="F66" s="33">
        <v>86204</v>
      </c>
      <c r="G66" s="33">
        <v>0</v>
      </c>
      <c r="H66" s="33">
        <v>86713</v>
      </c>
      <c r="I66" s="33">
        <v>388</v>
      </c>
      <c r="J66" s="33">
        <v>25216</v>
      </c>
      <c r="K66" s="33">
        <v>53008</v>
      </c>
      <c r="L66" s="33">
        <v>3120</v>
      </c>
      <c r="M66" s="33">
        <v>81344</v>
      </c>
      <c r="N66" s="33">
        <v>0</v>
      </c>
      <c r="O66" s="33">
        <v>81732</v>
      </c>
      <c r="P66" s="36">
        <v>76.227897838899807</v>
      </c>
      <c r="Q66" s="36">
        <v>96.009747182455072</v>
      </c>
      <c r="R66" s="36">
        <v>93.348595579818621</v>
      </c>
      <c r="S66" s="36">
        <v>98.890649762282095</v>
      </c>
      <c r="T66" s="36">
        <v>94.362210570275167</v>
      </c>
      <c r="U66" s="36" t="s">
        <v>78</v>
      </c>
      <c r="V66" s="36">
        <v>94.255763265023688</v>
      </c>
      <c r="W66" s="36">
        <v>23.772102161100197</v>
      </c>
      <c r="X66" s="36">
        <v>3.9902528175449286</v>
      </c>
      <c r="Y66" s="36">
        <v>6.651404420181386</v>
      </c>
      <c r="Z66" s="36">
        <v>1.1093502377179081</v>
      </c>
      <c r="AA66" s="36">
        <v>5.6377894297248385</v>
      </c>
      <c r="AB66" s="36" t="s">
        <v>78</v>
      </c>
      <c r="AC66" s="36">
        <v>5.7442367349763011</v>
      </c>
      <c r="AD66" s="32"/>
    </row>
    <row r="67" spans="1:30">
      <c r="A67" s="28" t="s">
        <v>60</v>
      </c>
      <c r="B67" s="33">
        <v>435</v>
      </c>
      <c r="C67" s="33">
        <v>24025</v>
      </c>
      <c r="D67" s="33">
        <v>84235</v>
      </c>
      <c r="E67" s="33">
        <v>12207</v>
      </c>
      <c r="F67" s="33">
        <v>120467</v>
      </c>
      <c r="G67" s="33">
        <v>0</v>
      </c>
      <c r="H67" s="33">
        <v>120902</v>
      </c>
      <c r="I67" s="33">
        <v>391</v>
      </c>
      <c r="J67" s="33">
        <v>23007</v>
      </c>
      <c r="K67" s="33">
        <v>79492</v>
      </c>
      <c r="L67" s="33">
        <v>12041</v>
      </c>
      <c r="M67" s="33">
        <v>114540</v>
      </c>
      <c r="N67" s="33">
        <v>0</v>
      </c>
      <c r="O67" s="33">
        <v>114931</v>
      </c>
      <c r="P67" s="36">
        <v>89.885057471264361</v>
      </c>
      <c r="Q67" s="36">
        <v>95.762747138397501</v>
      </c>
      <c r="R67" s="36">
        <v>94.369323915237132</v>
      </c>
      <c r="S67" s="36">
        <v>98.640124518718764</v>
      </c>
      <c r="T67" s="36">
        <v>95.079980409572755</v>
      </c>
      <c r="U67" s="36" t="s">
        <v>78</v>
      </c>
      <c r="V67" s="36">
        <v>95.061289308696288</v>
      </c>
      <c r="W67" s="36">
        <v>10.114942528735632</v>
      </c>
      <c r="X67" s="36">
        <v>4.2372528616024976</v>
      </c>
      <c r="Y67" s="36">
        <v>5.6306760847628654</v>
      </c>
      <c r="Z67" s="36">
        <v>1.3598754812812321</v>
      </c>
      <c r="AA67" s="36">
        <v>4.9200195904272537</v>
      </c>
      <c r="AB67" s="36" t="s">
        <v>78</v>
      </c>
      <c r="AC67" s="36">
        <v>4.9387106913037009</v>
      </c>
      <c r="AD67" s="32"/>
    </row>
    <row r="68" spans="1:30">
      <c r="A68" s="28" t="s">
        <v>61</v>
      </c>
      <c r="B68" s="33">
        <v>372</v>
      </c>
      <c r="C68" s="33">
        <v>32462</v>
      </c>
      <c r="D68" s="33">
        <v>72808</v>
      </c>
      <c r="E68" s="33">
        <v>5799</v>
      </c>
      <c r="F68" s="33">
        <v>111069</v>
      </c>
      <c r="G68" s="33">
        <v>0</v>
      </c>
      <c r="H68" s="33">
        <v>111441</v>
      </c>
      <c r="I68" s="33">
        <v>310</v>
      </c>
      <c r="J68" s="33">
        <v>31594</v>
      </c>
      <c r="K68" s="33">
        <v>69003</v>
      </c>
      <c r="L68" s="33">
        <v>5739</v>
      </c>
      <c r="M68" s="33">
        <v>106336</v>
      </c>
      <c r="N68" s="33">
        <v>0</v>
      </c>
      <c r="O68" s="33">
        <v>106646</v>
      </c>
      <c r="P68" s="36">
        <v>83.333333333333343</v>
      </c>
      <c r="Q68" s="36">
        <v>97.326104368184346</v>
      </c>
      <c r="R68" s="36">
        <v>94.773925942204158</v>
      </c>
      <c r="S68" s="36">
        <v>98.965338851526127</v>
      </c>
      <c r="T68" s="36">
        <v>95.738684961600455</v>
      </c>
      <c r="U68" s="36" t="s">
        <v>78</v>
      </c>
      <c r="V68" s="36">
        <v>95.697274791145091</v>
      </c>
      <c r="W68" s="36">
        <v>16.666666666666668</v>
      </c>
      <c r="X68" s="36">
        <v>2.6738956318156615</v>
      </c>
      <c r="Y68" s="36">
        <v>5.2260740577958469</v>
      </c>
      <c r="Z68" s="36">
        <v>1.0346611484738748</v>
      </c>
      <c r="AA68" s="36">
        <v>4.2613150383995535</v>
      </c>
      <c r="AB68" s="36" t="s">
        <v>78</v>
      </c>
      <c r="AC68" s="36">
        <v>4.3027252088549099</v>
      </c>
      <c r="AD68" s="32"/>
    </row>
    <row r="69" spans="1:30">
      <c r="A69" s="28" t="s">
        <v>62</v>
      </c>
      <c r="B69" s="33">
        <v>192</v>
      </c>
      <c r="C69" s="33">
        <v>26936</v>
      </c>
      <c r="D69" s="33">
        <v>48136</v>
      </c>
      <c r="E69" s="33">
        <v>4001</v>
      </c>
      <c r="F69" s="33">
        <v>79073</v>
      </c>
      <c r="G69" s="33">
        <v>0</v>
      </c>
      <c r="H69" s="33">
        <v>79265</v>
      </c>
      <c r="I69" s="33">
        <v>163</v>
      </c>
      <c r="J69" s="33">
        <v>26190</v>
      </c>
      <c r="K69" s="33">
        <v>45526</v>
      </c>
      <c r="L69" s="33">
        <v>3974</v>
      </c>
      <c r="M69" s="33">
        <v>75690</v>
      </c>
      <c r="N69" s="33">
        <v>0</v>
      </c>
      <c r="O69" s="33">
        <v>75853</v>
      </c>
      <c r="P69" s="36">
        <v>84.895833333333343</v>
      </c>
      <c r="Q69" s="36">
        <v>97.23047223047223</v>
      </c>
      <c r="R69" s="36">
        <v>94.577862722286852</v>
      </c>
      <c r="S69" s="36">
        <v>99.325168707823039</v>
      </c>
      <c r="T69" s="36">
        <v>95.721674907996416</v>
      </c>
      <c r="U69" s="36" t="s">
        <v>78</v>
      </c>
      <c r="V69" s="36">
        <v>95.69545196492777</v>
      </c>
      <c r="W69" s="36">
        <v>15.104166666666666</v>
      </c>
      <c r="X69" s="36">
        <v>2.7695277695277696</v>
      </c>
      <c r="Y69" s="36">
        <v>5.422137277713146</v>
      </c>
      <c r="Z69" s="36">
        <v>0.67483129217695581</v>
      </c>
      <c r="AA69" s="36">
        <v>4.278325092003592</v>
      </c>
      <c r="AB69" s="36" t="s">
        <v>78</v>
      </c>
      <c r="AC69" s="36">
        <v>4.3045480350722265</v>
      </c>
      <c r="AD69" s="32"/>
    </row>
    <row r="70" spans="1:30">
      <c r="A70" s="28" t="s">
        <v>63</v>
      </c>
      <c r="B70" s="33">
        <v>194</v>
      </c>
      <c r="C70" s="33">
        <v>10259</v>
      </c>
      <c r="D70" s="33">
        <v>30978</v>
      </c>
      <c r="E70" s="33">
        <v>1639</v>
      </c>
      <c r="F70" s="33">
        <v>42876</v>
      </c>
      <c r="G70" s="33">
        <v>0</v>
      </c>
      <c r="H70" s="33">
        <v>43070</v>
      </c>
      <c r="I70" s="33">
        <v>177</v>
      </c>
      <c r="J70" s="33">
        <v>9807</v>
      </c>
      <c r="K70" s="33">
        <v>29403</v>
      </c>
      <c r="L70" s="33">
        <v>1614</v>
      </c>
      <c r="M70" s="33">
        <v>40824</v>
      </c>
      <c r="N70" s="33">
        <v>0</v>
      </c>
      <c r="O70" s="33">
        <v>41001</v>
      </c>
      <c r="P70" s="36">
        <v>91.237113402061851</v>
      </c>
      <c r="Q70" s="36">
        <v>95.59411248659714</v>
      </c>
      <c r="R70" s="36">
        <v>94.915746658919232</v>
      </c>
      <c r="S70" s="36">
        <v>98.474679682733381</v>
      </c>
      <c r="T70" s="36">
        <v>95.214105793450869</v>
      </c>
      <c r="U70" s="36" t="s">
        <v>78</v>
      </c>
      <c r="V70" s="36">
        <v>95.19619224518226</v>
      </c>
      <c r="W70" s="36">
        <v>8.7628865979381452</v>
      </c>
      <c r="X70" s="36">
        <v>4.4058875134028659</v>
      </c>
      <c r="Y70" s="36">
        <v>5.0842533410807667</v>
      </c>
      <c r="Z70" s="36">
        <v>1.5253203172666261</v>
      </c>
      <c r="AA70" s="36">
        <v>4.7858942065491181</v>
      </c>
      <c r="AB70" s="36" t="s">
        <v>78</v>
      </c>
      <c r="AC70" s="36">
        <v>4.8038077548177389</v>
      </c>
      <c r="AD70" s="32"/>
    </row>
    <row r="72" spans="1:30">
      <c r="A72" s="31" t="s">
        <v>142</v>
      </c>
    </row>
    <row r="74" spans="1:30">
      <c r="A74" s="24"/>
    </row>
  </sheetData>
  <mergeCells count="26">
    <mergeCell ref="A8:A10"/>
    <mergeCell ref="B8:H8"/>
    <mergeCell ref="C9:F9"/>
    <mergeCell ref="A59:A61"/>
    <mergeCell ref="C60:F60"/>
    <mergeCell ref="H9:H10"/>
    <mergeCell ref="B59:H59"/>
    <mergeCell ref="H60:H61"/>
    <mergeCell ref="I8:O8"/>
    <mergeCell ref="J9:M9"/>
    <mergeCell ref="O9:O10"/>
    <mergeCell ref="I59:O59"/>
    <mergeCell ref="J60:M60"/>
    <mergeCell ref="O60:O61"/>
    <mergeCell ref="P8:V8"/>
    <mergeCell ref="Q9:T9"/>
    <mergeCell ref="V9:V10"/>
    <mergeCell ref="P59:V59"/>
    <mergeCell ref="Q60:T60"/>
    <mergeCell ref="V60:V61"/>
    <mergeCell ref="W8:AC8"/>
    <mergeCell ref="X9:AA9"/>
    <mergeCell ref="AC9:AC10"/>
    <mergeCell ref="W59:AC59"/>
    <mergeCell ref="X60:AA60"/>
    <mergeCell ref="AC60:AC61"/>
  </mergeCells>
  <hyperlinks>
    <hyperlink ref="AC7" location="Contenido!A1" display="Contenido"/>
  </hyperlink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3869</v>
      </c>
      <c r="C11" s="26">
        <v>190587</v>
      </c>
      <c r="D11" s="26">
        <v>488965</v>
      </c>
      <c r="E11" s="26">
        <v>65329</v>
      </c>
      <c r="F11" s="26">
        <v>744881</v>
      </c>
      <c r="G11" s="26">
        <v>1103</v>
      </c>
      <c r="H11" s="26">
        <v>749853</v>
      </c>
      <c r="I11" s="26">
        <v>3043</v>
      </c>
      <c r="J11" s="26">
        <v>183374</v>
      </c>
      <c r="K11" s="26">
        <v>462573</v>
      </c>
      <c r="L11" s="26">
        <v>64475</v>
      </c>
      <c r="M11" s="26">
        <v>710422</v>
      </c>
      <c r="N11" s="26">
        <v>1042</v>
      </c>
      <c r="O11" s="26">
        <v>714507</v>
      </c>
      <c r="P11" s="27">
        <v>78.650814163866627</v>
      </c>
      <c r="Q11" s="27">
        <v>96.215376704602093</v>
      </c>
      <c r="R11" s="27">
        <v>94.602476659883621</v>
      </c>
      <c r="S11" s="27">
        <v>98.692770438855632</v>
      </c>
      <c r="T11" s="27">
        <v>95.373891937101362</v>
      </c>
      <c r="U11" s="27">
        <v>94.469628286491385</v>
      </c>
      <c r="V11" s="27">
        <v>95.286276110117583</v>
      </c>
      <c r="W11" s="27">
        <v>21.349185836133369</v>
      </c>
      <c r="X11" s="27">
        <v>3.7846232953979024</v>
      </c>
      <c r="Y11" s="27">
        <v>5.3975233401163685</v>
      </c>
      <c r="Z11" s="27">
        <v>1.3072295611443616</v>
      </c>
      <c r="AA11" s="27">
        <v>4.6261080628986377</v>
      </c>
      <c r="AB11" s="27">
        <v>5.5303717135086128</v>
      </c>
      <c r="AC11" s="27">
        <v>4.7137238898824165</v>
      </c>
      <c r="AD11" s="34"/>
    </row>
    <row r="12" spans="1:120">
      <c r="A12" s="28" t="s">
        <v>9</v>
      </c>
      <c r="B12" s="33">
        <v>50</v>
      </c>
      <c r="C12" s="33">
        <v>1558</v>
      </c>
      <c r="D12" s="33">
        <v>9931</v>
      </c>
      <c r="E12" s="33">
        <v>141</v>
      </c>
      <c r="F12" s="33">
        <v>11630</v>
      </c>
      <c r="G12" s="33">
        <v>0</v>
      </c>
      <c r="H12" s="33">
        <v>11680</v>
      </c>
      <c r="I12" s="33">
        <v>44</v>
      </c>
      <c r="J12" s="33">
        <v>1488</v>
      </c>
      <c r="K12" s="33">
        <v>9427</v>
      </c>
      <c r="L12" s="33">
        <v>141</v>
      </c>
      <c r="M12" s="33">
        <v>11056</v>
      </c>
      <c r="N12" s="33">
        <v>0</v>
      </c>
      <c r="O12" s="33">
        <v>11100</v>
      </c>
      <c r="P12" s="36">
        <v>88</v>
      </c>
      <c r="Q12" s="36">
        <v>95.507060333761231</v>
      </c>
      <c r="R12" s="36">
        <v>94.924982378411045</v>
      </c>
      <c r="S12" s="36">
        <v>100</v>
      </c>
      <c r="T12" s="36">
        <v>95.064488392089416</v>
      </c>
      <c r="U12" s="36" t="s">
        <v>78</v>
      </c>
      <c r="V12" s="36">
        <v>95.034246575342465</v>
      </c>
      <c r="W12" s="36">
        <v>12</v>
      </c>
      <c r="X12" s="36">
        <v>4.4929396662387679</v>
      </c>
      <c r="Y12" s="36">
        <v>5.0750176215889642</v>
      </c>
      <c r="Z12" s="36">
        <v>0</v>
      </c>
      <c r="AA12" s="36">
        <v>4.9355116079105761</v>
      </c>
      <c r="AB12" s="36" t="s">
        <v>78</v>
      </c>
      <c r="AC12" s="36">
        <v>4.9657534246575343</v>
      </c>
      <c r="AD12" s="32"/>
    </row>
    <row r="13" spans="1:120">
      <c r="A13" s="28" t="s">
        <v>10</v>
      </c>
      <c r="B13" s="33">
        <v>55</v>
      </c>
      <c r="C13" s="33">
        <v>4397</v>
      </c>
      <c r="D13" s="33">
        <v>8932</v>
      </c>
      <c r="E13" s="33">
        <v>674</v>
      </c>
      <c r="F13" s="33">
        <v>14003</v>
      </c>
      <c r="G13" s="33">
        <v>0</v>
      </c>
      <c r="H13" s="33">
        <v>14058</v>
      </c>
      <c r="I13" s="33">
        <v>49</v>
      </c>
      <c r="J13" s="33">
        <v>4238</v>
      </c>
      <c r="K13" s="33">
        <v>8640</v>
      </c>
      <c r="L13" s="33">
        <v>662</v>
      </c>
      <c r="M13" s="33">
        <v>13540</v>
      </c>
      <c r="N13" s="33">
        <v>0</v>
      </c>
      <c r="O13" s="33">
        <v>13589</v>
      </c>
      <c r="P13" s="36">
        <v>89.090909090909093</v>
      </c>
      <c r="Q13" s="36">
        <v>96.383898112349328</v>
      </c>
      <c r="R13" s="36">
        <v>96.730855351545003</v>
      </c>
      <c r="S13" s="36">
        <v>98.219584569732945</v>
      </c>
      <c r="T13" s="36">
        <v>96.693565664500468</v>
      </c>
      <c r="U13" s="36" t="s">
        <v>78</v>
      </c>
      <c r="V13" s="36">
        <v>96.663821311708631</v>
      </c>
      <c r="W13" s="36">
        <v>10.909090909090908</v>
      </c>
      <c r="X13" s="36">
        <v>3.6161018876506708</v>
      </c>
      <c r="Y13" s="36">
        <v>3.2691446484549931</v>
      </c>
      <c r="Z13" s="36">
        <v>1.7804154302670623</v>
      </c>
      <c r="AA13" s="36">
        <v>3.306434335499536</v>
      </c>
      <c r="AB13" s="36" t="s">
        <v>78</v>
      </c>
      <c r="AC13" s="36">
        <v>3.3361786882913642</v>
      </c>
      <c r="AD13" s="32"/>
    </row>
    <row r="14" spans="1:120">
      <c r="A14" s="28" t="s">
        <v>11</v>
      </c>
      <c r="B14" s="33">
        <v>383</v>
      </c>
      <c r="C14" s="33">
        <v>4953</v>
      </c>
      <c r="D14" s="33">
        <v>17867</v>
      </c>
      <c r="E14" s="33">
        <v>1410</v>
      </c>
      <c r="F14" s="33">
        <v>24230</v>
      </c>
      <c r="G14" s="33">
        <v>0</v>
      </c>
      <c r="H14" s="33">
        <v>24613</v>
      </c>
      <c r="I14" s="33">
        <v>311</v>
      </c>
      <c r="J14" s="33">
        <v>4804</v>
      </c>
      <c r="K14" s="33">
        <v>17111</v>
      </c>
      <c r="L14" s="33">
        <v>1392</v>
      </c>
      <c r="M14" s="33">
        <v>23307</v>
      </c>
      <c r="N14" s="33">
        <v>0</v>
      </c>
      <c r="O14" s="33">
        <v>23618</v>
      </c>
      <c r="P14" s="36">
        <v>81.201044386422979</v>
      </c>
      <c r="Q14" s="36">
        <v>96.991722188572581</v>
      </c>
      <c r="R14" s="36">
        <v>95.768735657916821</v>
      </c>
      <c r="S14" s="36">
        <v>98.723404255319153</v>
      </c>
      <c r="T14" s="36">
        <v>96.190672719768884</v>
      </c>
      <c r="U14" s="36" t="s">
        <v>78</v>
      </c>
      <c r="V14" s="36">
        <v>95.957420875147278</v>
      </c>
      <c r="W14" s="36">
        <v>18.798955613577025</v>
      </c>
      <c r="X14" s="36">
        <v>3.0082778114274178</v>
      </c>
      <c r="Y14" s="36">
        <v>4.2312643420831701</v>
      </c>
      <c r="Z14" s="36">
        <v>1.2765957446808511</v>
      </c>
      <c r="AA14" s="36">
        <v>3.8093272802311184</v>
      </c>
      <c r="AB14" s="36" t="s">
        <v>78</v>
      </c>
      <c r="AC14" s="36">
        <v>4.0425791248527201</v>
      </c>
      <c r="AD14" s="32"/>
    </row>
    <row r="15" spans="1:120">
      <c r="A15" s="28" t="s">
        <v>12</v>
      </c>
      <c r="B15" s="33">
        <v>61</v>
      </c>
      <c r="C15" s="33">
        <v>1440</v>
      </c>
      <c r="D15" s="33">
        <v>7079</v>
      </c>
      <c r="E15" s="33">
        <v>140</v>
      </c>
      <c r="F15" s="33">
        <v>8659</v>
      </c>
      <c r="G15" s="33">
        <v>0</v>
      </c>
      <c r="H15" s="33">
        <v>8720</v>
      </c>
      <c r="I15" s="33">
        <v>40</v>
      </c>
      <c r="J15" s="33">
        <v>1380</v>
      </c>
      <c r="K15" s="33">
        <v>6618</v>
      </c>
      <c r="L15" s="33">
        <v>139</v>
      </c>
      <c r="M15" s="33">
        <v>8137</v>
      </c>
      <c r="N15" s="33">
        <v>0</v>
      </c>
      <c r="O15" s="33">
        <v>8177</v>
      </c>
      <c r="P15" s="36">
        <v>65.573770491803273</v>
      </c>
      <c r="Q15" s="36">
        <v>95.833333333333343</v>
      </c>
      <c r="R15" s="36">
        <v>93.487780759994351</v>
      </c>
      <c r="S15" s="36">
        <v>99.285714285714292</v>
      </c>
      <c r="T15" s="36">
        <v>93.97159025291603</v>
      </c>
      <c r="U15" s="36" t="s">
        <v>78</v>
      </c>
      <c r="V15" s="36">
        <v>93.772935779816507</v>
      </c>
      <c r="W15" s="36">
        <v>34.42622950819672</v>
      </c>
      <c r="X15" s="36">
        <v>4.166666666666667</v>
      </c>
      <c r="Y15" s="36">
        <v>6.5122192400056509</v>
      </c>
      <c r="Z15" s="36">
        <v>0.7142857142857143</v>
      </c>
      <c r="AA15" s="36">
        <v>6.028409747083959</v>
      </c>
      <c r="AB15" s="36" t="s">
        <v>78</v>
      </c>
      <c r="AC15" s="36">
        <v>6.227064220183486</v>
      </c>
      <c r="AD15" s="32"/>
    </row>
    <row r="16" spans="1:120">
      <c r="A16" s="28" t="s">
        <v>13</v>
      </c>
      <c r="B16" s="33">
        <v>32</v>
      </c>
      <c r="C16" s="33">
        <v>1453</v>
      </c>
      <c r="D16" s="33">
        <v>9094</v>
      </c>
      <c r="E16" s="33">
        <v>715</v>
      </c>
      <c r="F16" s="33">
        <v>11262</v>
      </c>
      <c r="G16" s="33">
        <v>0</v>
      </c>
      <c r="H16" s="33">
        <v>11294</v>
      </c>
      <c r="I16" s="33">
        <v>28</v>
      </c>
      <c r="J16" s="33">
        <v>1388</v>
      </c>
      <c r="K16" s="33">
        <v>8471</v>
      </c>
      <c r="L16" s="33">
        <v>697</v>
      </c>
      <c r="M16" s="33">
        <v>10556</v>
      </c>
      <c r="N16" s="33">
        <v>0</v>
      </c>
      <c r="O16" s="33">
        <v>10584</v>
      </c>
      <c r="P16" s="36">
        <v>87.5</v>
      </c>
      <c r="Q16" s="36">
        <v>95.526496902959394</v>
      </c>
      <c r="R16" s="36">
        <v>93.149329228062456</v>
      </c>
      <c r="S16" s="36">
        <v>97.48251748251748</v>
      </c>
      <c r="T16" s="36">
        <v>93.731131237790805</v>
      </c>
      <c r="U16" s="36" t="s">
        <v>78</v>
      </c>
      <c r="V16" s="36">
        <v>93.713476182043564</v>
      </c>
      <c r="W16" s="36">
        <v>12.5</v>
      </c>
      <c r="X16" s="36">
        <v>4.4735030970406058</v>
      </c>
      <c r="Y16" s="36">
        <v>6.8506707719375415</v>
      </c>
      <c r="Z16" s="36">
        <v>2.5174825174825175</v>
      </c>
      <c r="AA16" s="36">
        <v>6.2688687622091992</v>
      </c>
      <c r="AB16" s="36" t="s">
        <v>78</v>
      </c>
      <c r="AC16" s="36">
        <v>6.2865238179564367</v>
      </c>
      <c r="AD16" s="32"/>
    </row>
    <row r="17" spans="1:30">
      <c r="A17" s="28" t="s">
        <v>14</v>
      </c>
      <c r="B17" s="33">
        <v>4</v>
      </c>
      <c r="C17" s="33">
        <v>534</v>
      </c>
      <c r="D17" s="33">
        <v>349</v>
      </c>
      <c r="E17" s="33">
        <v>0</v>
      </c>
      <c r="F17" s="33">
        <v>883</v>
      </c>
      <c r="G17" s="33">
        <v>0</v>
      </c>
      <c r="H17" s="33">
        <v>887</v>
      </c>
      <c r="I17" s="33">
        <v>4</v>
      </c>
      <c r="J17" s="33">
        <v>516</v>
      </c>
      <c r="K17" s="33">
        <v>335</v>
      </c>
      <c r="L17" s="33">
        <v>0</v>
      </c>
      <c r="M17" s="33">
        <v>851</v>
      </c>
      <c r="N17" s="33">
        <v>0</v>
      </c>
      <c r="O17" s="33">
        <v>855</v>
      </c>
      <c r="P17" s="36">
        <v>100</v>
      </c>
      <c r="Q17" s="36">
        <v>96.629213483146074</v>
      </c>
      <c r="R17" s="36">
        <v>95.988538681948427</v>
      </c>
      <c r="S17" s="36" t="s">
        <v>78</v>
      </c>
      <c r="T17" s="36">
        <v>96.375990939977356</v>
      </c>
      <c r="U17" s="36" t="s">
        <v>78</v>
      </c>
      <c r="V17" s="36">
        <v>96.392333709131904</v>
      </c>
      <c r="W17" s="36">
        <v>0</v>
      </c>
      <c r="X17" s="36">
        <v>3.3707865168539324</v>
      </c>
      <c r="Y17" s="36">
        <v>4.0114613180515759</v>
      </c>
      <c r="Z17" s="36" t="s">
        <v>78</v>
      </c>
      <c r="AA17" s="36">
        <v>3.62400906002265</v>
      </c>
      <c r="AB17" s="36" t="s">
        <v>78</v>
      </c>
      <c r="AC17" s="36">
        <v>3.6076662908680945</v>
      </c>
      <c r="AD17" s="32"/>
    </row>
    <row r="18" spans="1:30">
      <c r="A18" s="28" t="s">
        <v>15</v>
      </c>
      <c r="B18" s="33">
        <v>58</v>
      </c>
      <c r="C18" s="33">
        <v>9740</v>
      </c>
      <c r="D18" s="33">
        <v>40156</v>
      </c>
      <c r="E18" s="33">
        <v>9883</v>
      </c>
      <c r="F18" s="33">
        <v>59779</v>
      </c>
      <c r="G18" s="33">
        <v>0</v>
      </c>
      <c r="H18" s="33">
        <v>59837</v>
      </c>
      <c r="I18" s="33">
        <v>44</v>
      </c>
      <c r="J18" s="33">
        <v>9282</v>
      </c>
      <c r="K18" s="33">
        <v>38082</v>
      </c>
      <c r="L18" s="33">
        <v>9789</v>
      </c>
      <c r="M18" s="33">
        <v>57153</v>
      </c>
      <c r="N18" s="33">
        <v>0</v>
      </c>
      <c r="O18" s="33">
        <v>57197</v>
      </c>
      <c r="P18" s="36">
        <v>75.862068965517238</v>
      </c>
      <c r="Q18" s="36">
        <v>95.297741273100613</v>
      </c>
      <c r="R18" s="36">
        <v>94.835142942524158</v>
      </c>
      <c r="S18" s="36">
        <v>99.048871800060709</v>
      </c>
      <c r="T18" s="36">
        <v>95.607153013600097</v>
      </c>
      <c r="U18" s="36" t="s">
        <v>78</v>
      </c>
      <c r="V18" s="36">
        <v>95.588014104985206</v>
      </c>
      <c r="W18" s="36">
        <v>24.137931034482758</v>
      </c>
      <c r="X18" s="36">
        <v>4.7022587268993838</v>
      </c>
      <c r="Y18" s="36">
        <v>5.1648570574758441</v>
      </c>
      <c r="Z18" s="36">
        <v>0.95112819993928965</v>
      </c>
      <c r="AA18" s="36">
        <v>4.3928469863999062</v>
      </c>
      <c r="AB18" s="36" t="s">
        <v>78</v>
      </c>
      <c r="AC18" s="36">
        <v>4.4119858950147899</v>
      </c>
      <c r="AD18" s="32"/>
    </row>
    <row r="19" spans="1:30">
      <c r="A19" s="28" t="s">
        <v>16</v>
      </c>
      <c r="B19" s="33">
        <v>111</v>
      </c>
      <c r="C19" s="33">
        <v>1197</v>
      </c>
      <c r="D19" s="33">
        <v>3873</v>
      </c>
      <c r="E19" s="33">
        <v>27</v>
      </c>
      <c r="F19" s="33">
        <v>5097</v>
      </c>
      <c r="G19" s="33">
        <v>0</v>
      </c>
      <c r="H19" s="33">
        <v>5208</v>
      </c>
      <c r="I19" s="33">
        <v>96</v>
      </c>
      <c r="J19" s="33">
        <v>1150</v>
      </c>
      <c r="K19" s="33">
        <v>3738</v>
      </c>
      <c r="L19" s="33">
        <v>27</v>
      </c>
      <c r="M19" s="33">
        <v>4915</v>
      </c>
      <c r="N19" s="33">
        <v>0</v>
      </c>
      <c r="O19" s="33">
        <v>5011</v>
      </c>
      <c r="P19" s="36">
        <v>86.486486486486484</v>
      </c>
      <c r="Q19" s="36">
        <v>96.073517126148701</v>
      </c>
      <c r="R19" s="36">
        <v>96.514329976762198</v>
      </c>
      <c r="S19" s="36">
        <v>100</v>
      </c>
      <c r="T19" s="36">
        <v>96.429272120855401</v>
      </c>
      <c r="U19" s="36" t="s">
        <v>78</v>
      </c>
      <c r="V19" s="36">
        <v>96.217357910906301</v>
      </c>
      <c r="W19" s="36">
        <v>13.513513513513514</v>
      </c>
      <c r="X19" s="36">
        <v>3.9264828738512949</v>
      </c>
      <c r="Y19" s="36">
        <v>3.4856700232378</v>
      </c>
      <c r="Z19" s="36">
        <v>0</v>
      </c>
      <c r="AA19" s="36">
        <v>3.5707278791445947</v>
      </c>
      <c r="AB19" s="36" t="s">
        <v>78</v>
      </c>
      <c r="AC19" s="36">
        <v>3.7826420890937018</v>
      </c>
      <c r="AD19" s="32"/>
    </row>
    <row r="20" spans="1:30">
      <c r="A20" s="28" t="s">
        <v>17</v>
      </c>
      <c r="B20" s="33">
        <v>139</v>
      </c>
      <c r="C20" s="33">
        <v>3852</v>
      </c>
      <c r="D20" s="33">
        <v>7519</v>
      </c>
      <c r="E20" s="33">
        <v>358</v>
      </c>
      <c r="F20" s="33">
        <v>11729</v>
      </c>
      <c r="G20" s="33">
        <v>0</v>
      </c>
      <c r="H20" s="33">
        <v>11868</v>
      </c>
      <c r="I20" s="33">
        <v>119</v>
      </c>
      <c r="J20" s="33">
        <v>3720</v>
      </c>
      <c r="K20" s="33">
        <v>7145</v>
      </c>
      <c r="L20" s="33">
        <v>355</v>
      </c>
      <c r="M20" s="33">
        <v>11220</v>
      </c>
      <c r="N20" s="33">
        <v>0</v>
      </c>
      <c r="O20" s="33">
        <v>11339</v>
      </c>
      <c r="P20" s="36">
        <v>85.611510791366911</v>
      </c>
      <c r="Q20" s="36">
        <v>96.573208722741427</v>
      </c>
      <c r="R20" s="36">
        <v>95.025934299773908</v>
      </c>
      <c r="S20" s="36">
        <v>99.162011173184368</v>
      </c>
      <c r="T20" s="36">
        <v>95.660329098814898</v>
      </c>
      <c r="U20" s="36" t="s">
        <v>78</v>
      </c>
      <c r="V20" s="36">
        <v>95.542635658914733</v>
      </c>
      <c r="W20" s="36">
        <v>14.388489208633093</v>
      </c>
      <c r="X20" s="36">
        <v>3.4267912772585669</v>
      </c>
      <c r="Y20" s="36">
        <v>4.9740657002260935</v>
      </c>
      <c r="Z20" s="36">
        <v>0.83798882681564246</v>
      </c>
      <c r="AA20" s="36">
        <v>4.3396709011850971</v>
      </c>
      <c r="AB20" s="36" t="s">
        <v>78</v>
      </c>
      <c r="AC20" s="36">
        <v>4.4573643410852712</v>
      </c>
      <c r="AD20" s="32"/>
    </row>
    <row r="21" spans="1:30">
      <c r="A21" s="28" t="s">
        <v>18</v>
      </c>
      <c r="B21" s="33">
        <v>6</v>
      </c>
      <c r="C21" s="33">
        <v>875</v>
      </c>
      <c r="D21" s="33">
        <v>675</v>
      </c>
      <c r="E21" s="33">
        <v>86</v>
      </c>
      <c r="F21" s="33">
        <v>1636</v>
      </c>
      <c r="G21" s="33">
        <v>0</v>
      </c>
      <c r="H21" s="33">
        <v>1642</v>
      </c>
      <c r="I21" s="33">
        <v>5</v>
      </c>
      <c r="J21" s="33">
        <v>849</v>
      </c>
      <c r="K21" s="33">
        <v>633</v>
      </c>
      <c r="L21" s="33">
        <v>85</v>
      </c>
      <c r="M21" s="33">
        <v>1567</v>
      </c>
      <c r="N21" s="33">
        <v>0</v>
      </c>
      <c r="O21" s="33">
        <v>1572</v>
      </c>
      <c r="P21" s="36">
        <v>83.333333333333343</v>
      </c>
      <c r="Q21" s="36">
        <v>97.028571428571425</v>
      </c>
      <c r="R21" s="36">
        <v>93.777777777777786</v>
      </c>
      <c r="S21" s="36">
        <v>98.837209302325576</v>
      </c>
      <c r="T21" s="36">
        <v>95.782396088019567</v>
      </c>
      <c r="U21" s="36" t="s">
        <v>78</v>
      </c>
      <c r="V21" s="36">
        <v>95.73690621193667</v>
      </c>
      <c r="W21" s="36">
        <v>16.666666666666668</v>
      </c>
      <c r="X21" s="36">
        <v>2.9714285714285715</v>
      </c>
      <c r="Y21" s="36">
        <v>6.2222222222222223</v>
      </c>
      <c r="Z21" s="36">
        <v>1.1627906976744187</v>
      </c>
      <c r="AA21" s="36">
        <v>4.21760391198044</v>
      </c>
      <c r="AB21" s="36" t="s">
        <v>78</v>
      </c>
      <c r="AC21" s="36">
        <v>4.2630937880633377</v>
      </c>
      <c r="AD21" s="32"/>
    </row>
    <row r="22" spans="1:30">
      <c r="A22" s="28" t="s">
        <v>19</v>
      </c>
      <c r="B22" s="33">
        <v>0</v>
      </c>
      <c r="C22" s="33">
        <v>2835</v>
      </c>
      <c r="D22" s="33">
        <v>8406</v>
      </c>
      <c r="E22" s="33">
        <v>887</v>
      </c>
      <c r="F22" s="33">
        <v>12128</v>
      </c>
      <c r="G22" s="33">
        <v>0</v>
      </c>
      <c r="H22" s="33">
        <v>12128</v>
      </c>
      <c r="I22" s="33">
        <v>0</v>
      </c>
      <c r="J22" s="33">
        <v>2663</v>
      </c>
      <c r="K22" s="33">
        <v>7975</v>
      </c>
      <c r="L22" s="33">
        <v>838</v>
      </c>
      <c r="M22" s="33">
        <v>11476</v>
      </c>
      <c r="N22" s="33">
        <v>0</v>
      </c>
      <c r="O22" s="33">
        <v>11476</v>
      </c>
      <c r="P22" s="36" t="s">
        <v>78</v>
      </c>
      <c r="Q22" s="36">
        <v>93.932980599647266</v>
      </c>
      <c r="R22" s="36">
        <v>94.872709969069717</v>
      </c>
      <c r="S22" s="36">
        <v>94.475760992108221</v>
      </c>
      <c r="T22" s="36">
        <v>94.624010554089708</v>
      </c>
      <c r="U22" s="36" t="s">
        <v>78</v>
      </c>
      <c r="V22" s="36">
        <v>94.624010554089708</v>
      </c>
      <c r="W22" s="36" t="s">
        <v>78</v>
      </c>
      <c r="X22" s="36">
        <v>6.0670194003527333</v>
      </c>
      <c r="Y22" s="36">
        <v>5.127290030930288</v>
      </c>
      <c r="Z22" s="36">
        <v>5.5242390078917696</v>
      </c>
      <c r="AA22" s="36">
        <v>5.3759894459102906</v>
      </c>
      <c r="AB22" s="36" t="s">
        <v>78</v>
      </c>
      <c r="AC22" s="36">
        <v>5.3759894459102906</v>
      </c>
      <c r="AD22" s="32"/>
    </row>
    <row r="23" spans="1:30">
      <c r="A23" s="28" t="s">
        <v>20</v>
      </c>
      <c r="B23" s="33">
        <v>0</v>
      </c>
      <c r="C23" s="33">
        <v>1419</v>
      </c>
      <c r="D23" s="33">
        <v>2423</v>
      </c>
      <c r="E23" s="33">
        <v>104</v>
      </c>
      <c r="F23" s="33">
        <v>3946</v>
      </c>
      <c r="G23" s="33">
        <v>0</v>
      </c>
      <c r="H23" s="33">
        <v>3946</v>
      </c>
      <c r="I23" s="33">
        <v>0</v>
      </c>
      <c r="J23" s="33">
        <v>1371</v>
      </c>
      <c r="K23" s="33">
        <v>2286</v>
      </c>
      <c r="L23" s="33">
        <v>103</v>
      </c>
      <c r="M23" s="33">
        <v>3760</v>
      </c>
      <c r="N23" s="33">
        <v>0</v>
      </c>
      <c r="O23" s="33">
        <v>3760</v>
      </c>
      <c r="P23" s="36" t="s">
        <v>78</v>
      </c>
      <c r="Q23" s="36">
        <v>96.617336152219863</v>
      </c>
      <c r="R23" s="36">
        <v>94.345852249277755</v>
      </c>
      <c r="S23" s="36">
        <v>99.038461538461547</v>
      </c>
      <c r="T23" s="36">
        <v>95.286365940192596</v>
      </c>
      <c r="U23" s="36" t="s">
        <v>78</v>
      </c>
      <c r="V23" s="36">
        <v>95.286365940192596</v>
      </c>
      <c r="W23" s="36" t="s">
        <v>78</v>
      </c>
      <c r="X23" s="36">
        <v>3.382663847780127</v>
      </c>
      <c r="Y23" s="36">
        <v>5.6541477507222453</v>
      </c>
      <c r="Z23" s="36">
        <v>0.96153846153846156</v>
      </c>
      <c r="AA23" s="36">
        <v>4.7136340598073998</v>
      </c>
      <c r="AB23" s="36" t="s">
        <v>78</v>
      </c>
      <c r="AC23" s="36">
        <v>4.7136340598073998</v>
      </c>
      <c r="AD23" s="32"/>
    </row>
    <row r="24" spans="1:30">
      <c r="A24" s="28" t="s">
        <v>21</v>
      </c>
      <c r="B24" s="33">
        <v>23</v>
      </c>
      <c r="C24" s="33">
        <v>845</v>
      </c>
      <c r="D24" s="33">
        <v>3248</v>
      </c>
      <c r="E24" s="33">
        <v>0</v>
      </c>
      <c r="F24" s="33">
        <v>4093</v>
      </c>
      <c r="G24" s="33">
        <v>0</v>
      </c>
      <c r="H24" s="33">
        <v>4116</v>
      </c>
      <c r="I24" s="33">
        <v>18</v>
      </c>
      <c r="J24" s="33">
        <v>791</v>
      </c>
      <c r="K24" s="33">
        <v>2996</v>
      </c>
      <c r="L24" s="33">
        <v>0</v>
      </c>
      <c r="M24" s="33">
        <v>3787</v>
      </c>
      <c r="N24" s="33">
        <v>0</v>
      </c>
      <c r="O24" s="33">
        <v>3805</v>
      </c>
      <c r="P24" s="36">
        <v>78.260869565217391</v>
      </c>
      <c r="Q24" s="36">
        <v>93.609467455621299</v>
      </c>
      <c r="R24" s="36">
        <v>92.241379310344826</v>
      </c>
      <c r="S24" s="36" t="s">
        <v>78</v>
      </c>
      <c r="T24" s="36">
        <v>92.523821158074753</v>
      </c>
      <c r="U24" s="36" t="s">
        <v>78</v>
      </c>
      <c r="V24" s="36">
        <v>92.444120505344998</v>
      </c>
      <c r="W24" s="36">
        <v>21.739130434782609</v>
      </c>
      <c r="X24" s="36">
        <v>6.390532544378698</v>
      </c>
      <c r="Y24" s="36">
        <v>7.7586206896551726</v>
      </c>
      <c r="Z24" s="36" t="s">
        <v>78</v>
      </c>
      <c r="AA24" s="36">
        <v>7.476178841925238</v>
      </c>
      <c r="AB24" s="36" t="s">
        <v>78</v>
      </c>
      <c r="AC24" s="36">
        <v>7.555879494655005</v>
      </c>
      <c r="AD24" s="32"/>
    </row>
    <row r="25" spans="1:30">
      <c r="A25" s="28" t="s">
        <v>22</v>
      </c>
      <c r="B25" s="33">
        <v>427</v>
      </c>
      <c r="C25" s="33">
        <v>7944</v>
      </c>
      <c r="D25" s="33">
        <v>13927</v>
      </c>
      <c r="E25" s="33">
        <v>781</v>
      </c>
      <c r="F25" s="33">
        <v>22652</v>
      </c>
      <c r="G25" s="33">
        <v>0</v>
      </c>
      <c r="H25" s="33">
        <v>23079</v>
      </c>
      <c r="I25" s="33">
        <v>392</v>
      </c>
      <c r="J25" s="33">
        <v>7497</v>
      </c>
      <c r="K25" s="33">
        <v>13087</v>
      </c>
      <c r="L25" s="33">
        <v>768</v>
      </c>
      <c r="M25" s="33">
        <v>21352</v>
      </c>
      <c r="N25" s="33">
        <v>0</v>
      </c>
      <c r="O25" s="33">
        <v>21744</v>
      </c>
      <c r="P25" s="36">
        <v>91.803278688524586</v>
      </c>
      <c r="Q25" s="36">
        <v>94.373111782477338</v>
      </c>
      <c r="R25" s="36">
        <v>93.968550297982333</v>
      </c>
      <c r="S25" s="36">
        <v>98.335467349551848</v>
      </c>
      <c r="T25" s="36">
        <v>94.2609924068515</v>
      </c>
      <c r="U25" s="36" t="s">
        <v>78</v>
      </c>
      <c r="V25" s="36">
        <v>94.21552060314572</v>
      </c>
      <c r="W25" s="36">
        <v>8.1967213114754092</v>
      </c>
      <c r="X25" s="36">
        <v>5.6268882175226587</v>
      </c>
      <c r="Y25" s="36">
        <v>6.0314497020176638</v>
      </c>
      <c r="Z25" s="36">
        <v>1.6645326504481435</v>
      </c>
      <c r="AA25" s="36">
        <v>5.7390075931485081</v>
      </c>
      <c r="AB25" s="36" t="s">
        <v>78</v>
      </c>
      <c r="AC25" s="36">
        <v>5.7844793968542829</v>
      </c>
      <c r="AD25" s="32"/>
    </row>
    <row r="26" spans="1:30">
      <c r="A26" s="28" t="s">
        <v>23</v>
      </c>
      <c r="B26" s="33">
        <v>169</v>
      </c>
      <c r="C26" s="33">
        <v>8167</v>
      </c>
      <c r="D26" s="33">
        <v>13333</v>
      </c>
      <c r="E26" s="33">
        <v>735</v>
      </c>
      <c r="F26" s="33">
        <v>22235</v>
      </c>
      <c r="G26" s="33">
        <v>0</v>
      </c>
      <c r="H26" s="33">
        <v>22404</v>
      </c>
      <c r="I26" s="33">
        <v>139</v>
      </c>
      <c r="J26" s="33">
        <v>7944</v>
      </c>
      <c r="K26" s="33">
        <v>12505</v>
      </c>
      <c r="L26" s="33">
        <v>730</v>
      </c>
      <c r="M26" s="33">
        <v>21179</v>
      </c>
      <c r="N26" s="33">
        <v>0</v>
      </c>
      <c r="O26" s="33">
        <v>21318</v>
      </c>
      <c r="P26" s="36">
        <v>82.248520710059168</v>
      </c>
      <c r="Q26" s="36">
        <v>97.269499204114112</v>
      </c>
      <c r="R26" s="36">
        <v>93.789844746118661</v>
      </c>
      <c r="S26" s="36">
        <v>99.319727891156461</v>
      </c>
      <c r="T26" s="36">
        <v>95.250730829772877</v>
      </c>
      <c r="U26" s="36" t="s">
        <v>78</v>
      </c>
      <c r="V26" s="36">
        <v>95.152651312265675</v>
      </c>
      <c r="W26" s="36">
        <v>17.751479289940828</v>
      </c>
      <c r="X26" s="36">
        <v>2.7305007958858822</v>
      </c>
      <c r="Y26" s="36">
        <v>6.2101552538813474</v>
      </c>
      <c r="Z26" s="36">
        <v>0.68027210884353739</v>
      </c>
      <c r="AA26" s="36">
        <v>4.7492691702271195</v>
      </c>
      <c r="AB26" s="36" t="s">
        <v>78</v>
      </c>
      <c r="AC26" s="36">
        <v>4.8473486877343328</v>
      </c>
      <c r="AD26" s="32"/>
    </row>
    <row r="27" spans="1:30">
      <c r="A27" s="28" t="s">
        <v>24</v>
      </c>
      <c r="B27" s="33">
        <v>0</v>
      </c>
      <c r="C27" s="33">
        <v>565</v>
      </c>
      <c r="D27" s="33">
        <v>2259</v>
      </c>
      <c r="E27" s="33">
        <v>0</v>
      </c>
      <c r="F27" s="33">
        <v>2824</v>
      </c>
      <c r="G27" s="33">
        <v>0</v>
      </c>
      <c r="H27" s="33">
        <v>2824</v>
      </c>
      <c r="I27" s="33">
        <v>0</v>
      </c>
      <c r="J27" s="33">
        <v>547</v>
      </c>
      <c r="K27" s="33">
        <v>2160</v>
      </c>
      <c r="L27" s="33">
        <v>0</v>
      </c>
      <c r="M27" s="33">
        <v>2707</v>
      </c>
      <c r="N27" s="33">
        <v>0</v>
      </c>
      <c r="O27" s="33">
        <v>2707</v>
      </c>
      <c r="P27" s="36" t="s">
        <v>78</v>
      </c>
      <c r="Q27" s="36">
        <v>96.814159292035399</v>
      </c>
      <c r="R27" s="36">
        <v>95.617529880478088</v>
      </c>
      <c r="S27" s="36" t="s">
        <v>78</v>
      </c>
      <c r="T27" s="36">
        <v>95.856940509915006</v>
      </c>
      <c r="U27" s="36" t="s">
        <v>78</v>
      </c>
      <c r="V27" s="36">
        <v>95.856940509915006</v>
      </c>
      <c r="W27" s="36" t="s">
        <v>78</v>
      </c>
      <c r="X27" s="36">
        <v>3.1858407079646018</v>
      </c>
      <c r="Y27" s="36">
        <v>4.382470119521912</v>
      </c>
      <c r="Z27" s="36" t="s">
        <v>78</v>
      </c>
      <c r="AA27" s="36">
        <v>4.143059490084986</v>
      </c>
      <c r="AB27" s="36" t="s">
        <v>78</v>
      </c>
      <c r="AC27" s="36">
        <v>4.143059490084986</v>
      </c>
      <c r="AD27" s="32"/>
    </row>
    <row r="28" spans="1:30">
      <c r="A28" s="28" t="s">
        <v>25</v>
      </c>
      <c r="B28" s="33">
        <v>117</v>
      </c>
      <c r="C28" s="33">
        <v>25416</v>
      </c>
      <c r="D28" s="33">
        <v>40226</v>
      </c>
      <c r="E28" s="33">
        <v>5393</v>
      </c>
      <c r="F28" s="33">
        <v>71035</v>
      </c>
      <c r="G28" s="33">
        <v>0</v>
      </c>
      <c r="H28" s="33">
        <v>71152</v>
      </c>
      <c r="I28" s="33">
        <v>106</v>
      </c>
      <c r="J28" s="33">
        <v>24826</v>
      </c>
      <c r="K28" s="33">
        <v>38231</v>
      </c>
      <c r="L28" s="33">
        <v>5334</v>
      </c>
      <c r="M28" s="33">
        <v>68391</v>
      </c>
      <c r="N28" s="33">
        <v>0</v>
      </c>
      <c r="O28" s="33">
        <v>68497</v>
      </c>
      <c r="P28" s="36">
        <v>90.598290598290603</v>
      </c>
      <c r="Q28" s="36">
        <v>97.678627636134721</v>
      </c>
      <c r="R28" s="36">
        <v>95.040521056033413</v>
      </c>
      <c r="S28" s="36">
        <v>98.905989245318011</v>
      </c>
      <c r="T28" s="36">
        <v>96.277891180404026</v>
      </c>
      <c r="U28" s="36" t="s">
        <v>78</v>
      </c>
      <c r="V28" s="36">
        <v>96.268551832696204</v>
      </c>
      <c r="W28" s="36">
        <v>9.4017094017094021</v>
      </c>
      <c r="X28" s="36">
        <v>2.3213723638652817</v>
      </c>
      <c r="Y28" s="36">
        <v>4.9594789439665892</v>
      </c>
      <c r="Z28" s="36">
        <v>1.0940107546819953</v>
      </c>
      <c r="AA28" s="36">
        <v>3.7221088195959737</v>
      </c>
      <c r="AB28" s="36" t="s">
        <v>78</v>
      </c>
      <c r="AC28" s="36">
        <v>3.7314481673038005</v>
      </c>
      <c r="AD28" s="32"/>
    </row>
    <row r="29" spans="1:30">
      <c r="A29" s="28" t="s">
        <v>26</v>
      </c>
      <c r="B29" s="33">
        <v>7</v>
      </c>
      <c r="C29" s="33">
        <v>2636</v>
      </c>
      <c r="D29" s="33">
        <v>1843</v>
      </c>
      <c r="E29" s="33">
        <v>118</v>
      </c>
      <c r="F29" s="33">
        <v>4597</v>
      </c>
      <c r="G29" s="33">
        <v>0</v>
      </c>
      <c r="H29" s="33">
        <v>4604</v>
      </c>
      <c r="I29" s="33">
        <v>5</v>
      </c>
      <c r="J29" s="33">
        <v>2587</v>
      </c>
      <c r="K29" s="33">
        <v>1785</v>
      </c>
      <c r="L29" s="33">
        <v>118</v>
      </c>
      <c r="M29" s="33">
        <v>4490</v>
      </c>
      <c r="N29" s="33">
        <v>0</v>
      </c>
      <c r="O29" s="33">
        <v>4495</v>
      </c>
      <c r="P29" s="36">
        <v>71.428571428571431</v>
      </c>
      <c r="Q29" s="36">
        <v>98.141122913505313</v>
      </c>
      <c r="R29" s="36">
        <v>96.852957135105811</v>
      </c>
      <c r="S29" s="36">
        <v>100</v>
      </c>
      <c r="T29" s="36">
        <v>97.672395040243643</v>
      </c>
      <c r="U29" s="36" t="s">
        <v>78</v>
      </c>
      <c r="V29" s="36">
        <v>97.632493483927021</v>
      </c>
      <c r="W29" s="36">
        <v>28.571428571428573</v>
      </c>
      <c r="X29" s="36">
        <v>1.8588770864946889</v>
      </c>
      <c r="Y29" s="36">
        <v>3.1470428648941944</v>
      </c>
      <c r="Z29" s="36">
        <v>0</v>
      </c>
      <c r="AA29" s="36">
        <v>2.3276049597563628</v>
      </c>
      <c r="AB29" s="36" t="s">
        <v>78</v>
      </c>
      <c r="AC29" s="36">
        <v>2.36750651607298</v>
      </c>
      <c r="AD29" s="32"/>
    </row>
    <row r="30" spans="1:30">
      <c r="A30" s="28" t="s">
        <v>27</v>
      </c>
      <c r="B30" s="33">
        <v>118</v>
      </c>
      <c r="C30" s="33">
        <v>555</v>
      </c>
      <c r="D30" s="33">
        <v>6919</v>
      </c>
      <c r="E30" s="33">
        <v>106</v>
      </c>
      <c r="F30" s="33">
        <v>7580</v>
      </c>
      <c r="G30" s="33">
        <v>0</v>
      </c>
      <c r="H30" s="33">
        <v>7698</v>
      </c>
      <c r="I30" s="33">
        <v>106</v>
      </c>
      <c r="J30" s="33">
        <v>531</v>
      </c>
      <c r="K30" s="33">
        <v>6523</v>
      </c>
      <c r="L30" s="33">
        <v>100</v>
      </c>
      <c r="M30" s="33">
        <v>7154</v>
      </c>
      <c r="N30" s="33">
        <v>0</v>
      </c>
      <c r="O30" s="33">
        <v>7260</v>
      </c>
      <c r="P30" s="36">
        <v>89.830508474576277</v>
      </c>
      <c r="Q30" s="36">
        <v>95.675675675675677</v>
      </c>
      <c r="R30" s="36">
        <v>94.276629570747218</v>
      </c>
      <c r="S30" s="36">
        <v>94.339622641509436</v>
      </c>
      <c r="T30" s="36">
        <v>94.379947229551448</v>
      </c>
      <c r="U30" s="36" t="s">
        <v>78</v>
      </c>
      <c r="V30" s="36">
        <v>94.310210444271235</v>
      </c>
      <c r="W30" s="36">
        <v>10.169491525423728</v>
      </c>
      <c r="X30" s="36">
        <v>4.3243243243243246</v>
      </c>
      <c r="Y30" s="36">
        <v>5.7233704292527818</v>
      </c>
      <c r="Z30" s="36">
        <v>5.6603773584905657</v>
      </c>
      <c r="AA30" s="36">
        <v>5.6200527704485488</v>
      </c>
      <c r="AB30" s="36" t="s">
        <v>78</v>
      </c>
      <c r="AC30" s="36">
        <v>5.689789555728761</v>
      </c>
      <c r="AD30" s="32"/>
    </row>
    <row r="31" spans="1:30">
      <c r="A31" s="28" t="s">
        <v>28</v>
      </c>
      <c r="B31" s="33">
        <v>340</v>
      </c>
      <c r="C31" s="33">
        <v>40991</v>
      </c>
      <c r="D31" s="33">
        <v>113927</v>
      </c>
      <c r="E31" s="33">
        <v>34702</v>
      </c>
      <c r="F31" s="33">
        <v>189620</v>
      </c>
      <c r="G31" s="33">
        <v>46</v>
      </c>
      <c r="H31" s="33">
        <v>190006</v>
      </c>
      <c r="I31" s="33">
        <v>197</v>
      </c>
      <c r="J31" s="33">
        <v>39119</v>
      </c>
      <c r="K31" s="33">
        <v>108004</v>
      </c>
      <c r="L31" s="33">
        <v>34218</v>
      </c>
      <c r="M31" s="33">
        <v>181341</v>
      </c>
      <c r="N31" s="33">
        <v>44</v>
      </c>
      <c r="O31" s="33">
        <v>181582</v>
      </c>
      <c r="P31" s="36">
        <v>57.941176470588239</v>
      </c>
      <c r="Q31" s="36">
        <v>95.433143860847508</v>
      </c>
      <c r="R31" s="36">
        <v>94.801056817084628</v>
      </c>
      <c r="S31" s="36">
        <v>98.605267707913086</v>
      </c>
      <c r="T31" s="36">
        <v>95.633899377702775</v>
      </c>
      <c r="U31" s="36">
        <v>95.652173913043484</v>
      </c>
      <c r="V31" s="36">
        <v>95.566455796132757</v>
      </c>
      <c r="W31" s="36">
        <v>42.058823529411768</v>
      </c>
      <c r="X31" s="36">
        <v>4.5668561391524971</v>
      </c>
      <c r="Y31" s="36">
        <v>5.198943182915376</v>
      </c>
      <c r="Z31" s="36">
        <v>1.3947322920869114</v>
      </c>
      <c r="AA31" s="36">
        <v>4.3661006222972256</v>
      </c>
      <c r="AB31" s="36">
        <v>4.3478260869565215</v>
      </c>
      <c r="AC31" s="36">
        <v>4.4335442038672461</v>
      </c>
      <c r="AD31" s="32"/>
    </row>
    <row r="32" spans="1:30">
      <c r="A32" s="28" t="s">
        <v>29</v>
      </c>
      <c r="B32" s="33">
        <v>0</v>
      </c>
      <c r="C32" s="33">
        <v>2841</v>
      </c>
      <c r="D32" s="33">
        <v>3275</v>
      </c>
      <c r="E32" s="33">
        <v>680</v>
      </c>
      <c r="F32" s="33">
        <v>6796</v>
      </c>
      <c r="G32" s="33">
        <v>0</v>
      </c>
      <c r="H32" s="33">
        <v>6796</v>
      </c>
      <c r="I32" s="33">
        <v>0</v>
      </c>
      <c r="J32" s="33">
        <v>2759</v>
      </c>
      <c r="K32" s="33">
        <v>3173</v>
      </c>
      <c r="L32" s="33">
        <v>680</v>
      </c>
      <c r="M32" s="33">
        <v>6612</v>
      </c>
      <c r="N32" s="33">
        <v>0</v>
      </c>
      <c r="O32" s="33">
        <v>6612</v>
      </c>
      <c r="P32" s="36" t="s">
        <v>78</v>
      </c>
      <c r="Q32" s="36">
        <v>97.113692361844414</v>
      </c>
      <c r="R32" s="36">
        <v>96.885496183206115</v>
      </c>
      <c r="S32" s="36">
        <v>100</v>
      </c>
      <c r="T32" s="36">
        <v>97.292525014714542</v>
      </c>
      <c r="U32" s="36" t="s">
        <v>78</v>
      </c>
      <c r="V32" s="36">
        <v>97.292525014714542</v>
      </c>
      <c r="W32" s="36" t="s">
        <v>78</v>
      </c>
      <c r="X32" s="36">
        <v>2.886307638155579</v>
      </c>
      <c r="Y32" s="36">
        <v>3.114503816793893</v>
      </c>
      <c r="Z32" s="36">
        <v>0</v>
      </c>
      <c r="AA32" s="36">
        <v>2.707474985285462</v>
      </c>
      <c r="AB32" s="36" t="s">
        <v>78</v>
      </c>
      <c r="AC32" s="36">
        <v>2.707474985285462</v>
      </c>
      <c r="AD32" s="32"/>
    </row>
    <row r="33" spans="1:30">
      <c r="A33" s="28" t="s">
        <v>30</v>
      </c>
      <c r="B33" s="33">
        <v>69</v>
      </c>
      <c r="C33" s="33">
        <v>795</v>
      </c>
      <c r="D33" s="33">
        <v>2580</v>
      </c>
      <c r="E33" s="33">
        <v>106</v>
      </c>
      <c r="F33" s="33">
        <v>3481</v>
      </c>
      <c r="G33" s="33">
        <v>0</v>
      </c>
      <c r="H33" s="33">
        <v>3550</v>
      </c>
      <c r="I33" s="33">
        <v>52</v>
      </c>
      <c r="J33" s="33">
        <v>750</v>
      </c>
      <c r="K33" s="33">
        <v>2524</v>
      </c>
      <c r="L33" s="33">
        <v>106</v>
      </c>
      <c r="M33" s="33">
        <v>3380</v>
      </c>
      <c r="N33" s="33">
        <v>0</v>
      </c>
      <c r="O33" s="33">
        <v>3432</v>
      </c>
      <c r="P33" s="36">
        <v>75.362318840579718</v>
      </c>
      <c r="Q33" s="36">
        <v>94.339622641509436</v>
      </c>
      <c r="R33" s="36">
        <v>97.829457364341081</v>
      </c>
      <c r="S33" s="36">
        <v>100</v>
      </c>
      <c r="T33" s="36">
        <v>97.098534903763294</v>
      </c>
      <c r="U33" s="36" t="s">
        <v>78</v>
      </c>
      <c r="V33" s="36">
        <v>96.676056338028175</v>
      </c>
      <c r="W33" s="36">
        <v>24.637681159420289</v>
      </c>
      <c r="X33" s="36">
        <v>5.6603773584905657</v>
      </c>
      <c r="Y33" s="36">
        <v>2.1705426356589146</v>
      </c>
      <c r="Z33" s="36">
        <v>0</v>
      </c>
      <c r="AA33" s="36">
        <v>2.9014650962367137</v>
      </c>
      <c r="AB33" s="36" t="s">
        <v>78</v>
      </c>
      <c r="AC33" s="36">
        <v>3.323943661971831</v>
      </c>
      <c r="AD33" s="32"/>
    </row>
    <row r="34" spans="1:30">
      <c r="A34" s="28" t="s">
        <v>31</v>
      </c>
      <c r="B34" s="33">
        <v>241</v>
      </c>
      <c r="C34" s="33">
        <v>2896</v>
      </c>
      <c r="D34" s="33">
        <v>17079</v>
      </c>
      <c r="E34" s="33">
        <v>181</v>
      </c>
      <c r="F34" s="33">
        <v>20156</v>
      </c>
      <c r="G34" s="33">
        <v>0</v>
      </c>
      <c r="H34" s="33">
        <v>20397</v>
      </c>
      <c r="I34" s="33">
        <v>188</v>
      </c>
      <c r="J34" s="33">
        <v>2792</v>
      </c>
      <c r="K34" s="33">
        <v>16160</v>
      </c>
      <c r="L34" s="33">
        <v>181</v>
      </c>
      <c r="M34" s="33">
        <v>19133</v>
      </c>
      <c r="N34" s="33">
        <v>0</v>
      </c>
      <c r="O34" s="33">
        <v>19321</v>
      </c>
      <c r="P34" s="36">
        <v>78.008298755186729</v>
      </c>
      <c r="Q34" s="36">
        <v>96.408839779005532</v>
      </c>
      <c r="R34" s="36">
        <v>94.619122899467172</v>
      </c>
      <c r="S34" s="36">
        <v>100</v>
      </c>
      <c r="T34" s="36">
        <v>94.924588211946812</v>
      </c>
      <c r="U34" s="36" t="s">
        <v>78</v>
      </c>
      <c r="V34" s="36">
        <v>94.724714418787087</v>
      </c>
      <c r="W34" s="36">
        <v>21.991701244813278</v>
      </c>
      <c r="X34" s="36">
        <v>3.5911602209944751</v>
      </c>
      <c r="Y34" s="36">
        <v>5.3808771005328184</v>
      </c>
      <c r="Z34" s="36">
        <v>0</v>
      </c>
      <c r="AA34" s="36">
        <v>5.0754117880531853</v>
      </c>
      <c r="AB34" s="36" t="s">
        <v>78</v>
      </c>
      <c r="AC34" s="36">
        <v>5.2752855812129233</v>
      </c>
      <c r="AD34" s="32"/>
    </row>
    <row r="35" spans="1:30">
      <c r="A35" s="28" t="s">
        <v>32</v>
      </c>
      <c r="B35" s="33">
        <v>10</v>
      </c>
      <c r="C35" s="33">
        <v>470</v>
      </c>
      <c r="D35" s="33">
        <v>1001</v>
      </c>
      <c r="E35" s="33">
        <v>110</v>
      </c>
      <c r="F35" s="33">
        <v>1581</v>
      </c>
      <c r="G35" s="33">
        <v>0</v>
      </c>
      <c r="H35" s="33">
        <v>1591</v>
      </c>
      <c r="I35" s="33">
        <v>10</v>
      </c>
      <c r="J35" s="33">
        <v>459</v>
      </c>
      <c r="K35" s="33">
        <v>958</v>
      </c>
      <c r="L35" s="33">
        <v>109</v>
      </c>
      <c r="M35" s="33">
        <v>1526</v>
      </c>
      <c r="N35" s="33">
        <v>0</v>
      </c>
      <c r="O35" s="33">
        <v>1536</v>
      </c>
      <c r="P35" s="36">
        <v>100</v>
      </c>
      <c r="Q35" s="36">
        <v>97.659574468085111</v>
      </c>
      <c r="R35" s="36">
        <v>95.704295704295703</v>
      </c>
      <c r="S35" s="36">
        <v>99.090909090909093</v>
      </c>
      <c r="T35" s="36">
        <v>96.521189120809609</v>
      </c>
      <c r="U35" s="36" t="s">
        <v>78</v>
      </c>
      <c r="V35" s="36">
        <v>96.54305468258957</v>
      </c>
      <c r="W35" s="36">
        <v>0</v>
      </c>
      <c r="X35" s="36">
        <v>2.3404255319148937</v>
      </c>
      <c r="Y35" s="36">
        <v>4.2957042957042955</v>
      </c>
      <c r="Z35" s="36">
        <v>0.90909090909090906</v>
      </c>
      <c r="AA35" s="36">
        <v>3.478810879190386</v>
      </c>
      <c r="AB35" s="36" t="s">
        <v>78</v>
      </c>
      <c r="AC35" s="36">
        <v>3.4569453174104336</v>
      </c>
      <c r="AD35" s="32"/>
    </row>
    <row r="36" spans="1:30">
      <c r="A36" s="28" t="s">
        <v>33</v>
      </c>
      <c r="B36" s="33">
        <v>36</v>
      </c>
      <c r="C36" s="33">
        <v>2257</v>
      </c>
      <c r="D36" s="33">
        <v>5912</v>
      </c>
      <c r="E36" s="33">
        <v>489</v>
      </c>
      <c r="F36" s="33">
        <v>8658</v>
      </c>
      <c r="G36" s="33">
        <v>0</v>
      </c>
      <c r="H36" s="33">
        <v>8694</v>
      </c>
      <c r="I36" s="33">
        <v>27</v>
      </c>
      <c r="J36" s="33">
        <v>2104</v>
      </c>
      <c r="K36" s="33">
        <v>5515</v>
      </c>
      <c r="L36" s="33">
        <v>484</v>
      </c>
      <c r="M36" s="33">
        <v>8103</v>
      </c>
      <c r="N36" s="33">
        <v>0</v>
      </c>
      <c r="O36" s="33">
        <v>8130</v>
      </c>
      <c r="P36" s="36">
        <v>75</v>
      </c>
      <c r="Q36" s="36">
        <v>93.22108994240142</v>
      </c>
      <c r="R36" s="36">
        <v>93.284844384303113</v>
      </c>
      <c r="S36" s="36">
        <v>98.977505112474446</v>
      </c>
      <c r="T36" s="36">
        <v>93.589743589743591</v>
      </c>
      <c r="U36" s="36" t="s">
        <v>78</v>
      </c>
      <c r="V36" s="36">
        <v>93.512767425810907</v>
      </c>
      <c r="W36" s="36">
        <v>25</v>
      </c>
      <c r="X36" s="36">
        <v>6.7789100575985826</v>
      </c>
      <c r="Y36" s="36">
        <v>6.7151556156968875</v>
      </c>
      <c r="Z36" s="36">
        <v>1.0224948875255624</v>
      </c>
      <c r="AA36" s="36">
        <v>6.4102564102564106</v>
      </c>
      <c r="AB36" s="36" t="s">
        <v>78</v>
      </c>
      <c r="AC36" s="36">
        <v>6.4872325741890959</v>
      </c>
      <c r="AD36" s="32"/>
    </row>
    <row r="37" spans="1:30">
      <c r="A37" s="28" t="s">
        <v>34</v>
      </c>
      <c r="B37" s="33">
        <v>31</v>
      </c>
      <c r="C37" s="33">
        <v>3260</v>
      </c>
      <c r="D37" s="33">
        <v>5224</v>
      </c>
      <c r="E37" s="33">
        <v>126</v>
      </c>
      <c r="F37" s="33">
        <v>8610</v>
      </c>
      <c r="G37" s="33">
        <v>0</v>
      </c>
      <c r="H37" s="33">
        <v>8641</v>
      </c>
      <c r="I37" s="33">
        <v>28</v>
      </c>
      <c r="J37" s="33">
        <v>3105</v>
      </c>
      <c r="K37" s="33">
        <v>4836</v>
      </c>
      <c r="L37" s="33">
        <v>126</v>
      </c>
      <c r="M37" s="33">
        <v>8067</v>
      </c>
      <c r="N37" s="33">
        <v>0</v>
      </c>
      <c r="O37" s="33">
        <v>8095</v>
      </c>
      <c r="P37" s="36">
        <v>90.322580645161281</v>
      </c>
      <c r="Q37" s="36">
        <v>95.245398773006144</v>
      </c>
      <c r="R37" s="36">
        <v>92.57274119448698</v>
      </c>
      <c r="S37" s="36">
        <v>100</v>
      </c>
      <c r="T37" s="36">
        <v>93.693379790940767</v>
      </c>
      <c r="U37" s="36" t="s">
        <v>78</v>
      </c>
      <c r="V37" s="36">
        <v>93.681286888091648</v>
      </c>
      <c r="W37" s="36">
        <v>9.67741935483871</v>
      </c>
      <c r="X37" s="36">
        <v>4.7546012269938647</v>
      </c>
      <c r="Y37" s="36">
        <v>7.4272588055130164</v>
      </c>
      <c r="Z37" s="36">
        <v>0</v>
      </c>
      <c r="AA37" s="36">
        <v>6.3066202090592336</v>
      </c>
      <c r="AB37" s="36" t="s">
        <v>78</v>
      </c>
      <c r="AC37" s="36">
        <v>6.3187131119083437</v>
      </c>
      <c r="AD37" s="32"/>
    </row>
    <row r="38" spans="1:30">
      <c r="A38" s="28" t="s">
        <v>35</v>
      </c>
      <c r="B38" s="33">
        <v>86</v>
      </c>
      <c r="C38" s="33">
        <v>10666</v>
      </c>
      <c r="D38" s="33">
        <v>20032</v>
      </c>
      <c r="E38" s="33">
        <v>2271</v>
      </c>
      <c r="F38" s="33">
        <v>32969</v>
      </c>
      <c r="G38" s="33">
        <v>0</v>
      </c>
      <c r="H38" s="33">
        <v>33055</v>
      </c>
      <c r="I38" s="33">
        <v>51</v>
      </c>
      <c r="J38" s="33">
        <v>10398</v>
      </c>
      <c r="K38" s="33">
        <v>18911</v>
      </c>
      <c r="L38" s="33">
        <v>2254</v>
      </c>
      <c r="M38" s="33">
        <v>31563</v>
      </c>
      <c r="N38" s="33">
        <v>0</v>
      </c>
      <c r="O38" s="33">
        <v>31614</v>
      </c>
      <c r="P38" s="36">
        <v>59.302325581395351</v>
      </c>
      <c r="Q38" s="36">
        <v>97.487342958934931</v>
      </c>
      <c r="R38" s="36">
        <v>94.403953674121411</v>
      </c>
      <c r="S38" s="36">
        <v>99.251431087626599</v>
      </c>
      <c r="T38" s="36">
        <v>95.735387788528612</v>
      </c>
      <c r="U38" s="36" t="s">
        <v>78</v>
      </c>
      <c r="V38" s="36">
        <v>95.640599001663901</v>
      </c>
      <c r="W38" s="36">
        <v>40.697674418604649</v>
      </c>
      <c r="X38" s="36">
        <v>2.5126570410650664</v>
      </c>
      <c r="Y38" s="36">
        <v>5.5960463258785946</v>
      </c>
      <c r="Z38" s="36">
        <v>0.74856891237340384</v>
      </c>
      <c r="AA38" s="36">
        <v>4.2646122114713823</v>
      </c>
      <c r="AB38" s="36" t="s">
        <v>78</v>
      </c>
      <c r="AC38" s="36">
        <v>4.3594009983361062</v>
      </c>
      <c r="AD38" s="32"/>
    </row>
    <row r="39" spans="1:30">
      <c r="A39" s="28" t="s">
        <v>36</v>
      </c>
      <c r="B39" s="33">
        <v>16</v>
      </c>
      <c r="C39" s="33">
        <v>2902</v>
      </c>
      <c r="D39" s="33">
        <v>8751</v>
      </c>
      <c r="E39" s="33">
        <v>550</v>
      </c>
      <c r="F39" s="33">
        <v>12203</v>
      </c>
      <c r="G39" s="33">
        <v>0</v>
      </c>
      <c r="H39" s="33">
        <v>12219</v>
      </c>
      <c r="I39" s="33">
        <v>6</v>
      </c>
      <c r="J39" s="33">
        <v>2772</v>
      </c>
      <c r="K39" s="33">
        <v>8158</v>
      </c>
      <c r="L39" s="33">
        <v>536</v>
      </c>
      <c r="M39" s="33">
        <v>11466</v>
      </c>
      <c r="N39" s="33">
        <v>0</v>
      </c>
      <c r="O39" s="33">
        <v>11472</v>
      </c>
      <c r="P39" s="36">
        <v>37.5</v>
      </c>
      <c r="Q39" s="36">
        <v>95.520330806340453</v>
      </c>
      <c r="R39" s="36">
        <v>93.223631584961723</v>
      </c>
      <c r="S39" s="36">
        <v>97.454545454545453</v>
      </c>
      <c r="T39" s="36">
        <v>93.960501516020656</v>
      </c>
      <c r="U39" s="36" t="s">
        <v>78</v>
      </c>
      <c r="V39" s="36">
        <v>93.886570095752518</v>
      </c>
      <c r="W39" s="36">
        <v>62.5</v>
      </c>
      <c r="X39" s="36">
        <v>4.4796691936595447</v>
      </c>
      <c r="Y39" s="36">
        <v>6.7763684150382817</v>
      </c>
      <c r="Z39" s="36">
        <v>2.5454545454545454</v>
      </c>
      <c r="AA39" s="36">
        <v>6.0394984839793491</v>
      </c>
      <c r="AB39" s="36" t="s">
        <v>78</v>
      </c>
      <c r="AC39" s="36">
        <v>6.1134299042474831</v>
      </c>
      <c r="AD39" s="32"/>
    </row>
    <row r="40" spans="1:30">
      <c r="A40" s="28" t="s">
        <v>37</v>
      </c>
      <c r="B40" s="33">
        <v>99</v>
      </c>
      <c r="C40" s="33">
        <v>1848</v>
      </c>
      <c r="D40" s="33">
        <v>3804</v>
      </c>
      <c r="E40" s="33">
        <v>112</v>
      </c>
      <c r="F40" s="33">
        <v>5764</v>
      </c>
      <c r="G40" s="33">
        <v>0</v>
      </c>
      <c r="H40" s="33">
        <v>5863</v>
      </c>
      <c r="I40" s="33">
        <v>98</v>
      </c>
      <c r="J40" s="33">
        <v>1753</v>
      </c>
      <c r="K40" s="33">
        <v>3603</v>
      </c>
      <c r="L40" s="33">
        <v>110</v>
      </c>
      <c r="M40" s="33">
        <v>5466</v>
      </c>
      <c r="N40" s="33">
        <v>0</v>
      </c>
      <c r="O40" s="33">
        <v>5564</v>
      </c>
      <c r="P40" s="36">
        <v>98.98989898989899</v>
      </c>
      <c r="Q40" s="36">
        <v>94.859307359307351</v>
      </c>
      <c r="R40" s="36">
        <v>94.716088328075713</v>
      </c>
      <c r="S40" s="36">
        <v>98.214285714285708</v>
      </c>
      <c r="T40" s="36">
        <v>94.82997918112423</v>
      </c>
      <c r="U40" s="36" t="s">
        <v>78</v>
      </c>
      <c r="V40" s="36">
        <v>94.900221729490013</v>
      </c>
      <c r="W40" s="36">
        <v>1.0101010101010102</v>
      </c>
      <c r="X40" s="36">
        <v>5.1406926406926408</v>
      </c>
      <c r="Y40" s="36">
        <v>5.2839116719242902</v>
      </c>
      <c r="Z40" s="36">
        <v>1.7857142857142858</v>
      </c>
      <c r="AA40" s="36">
        <v>5.1700208188757806</v>
      </c>
      <c r="AB40" s="36" t="s">
        <v>78</v>
      </c>
      <c r="AC40" s="36">
        <v>5.0997782705099777</v>
      </c>
      <c r="AD40" s="32"/>
    </row>
    <row r="41" spans="1:30">
      <c r="A41" s="28" t="s">
        <v>38</v>
      </c>
      <c r="B41" s="33">
        <v>373</v>
      </c>
      <c r="C41" s="33">
        <v>2200</v>
      </c>
      <c r="D41" s="33">
        <v>14454</v>
      </c>
      <c r="E41" s="33">
        <v>134</v>
      </c>
      <c r="F41" s="33">
        <v>16788</v>
      </c>
      <c r="G41" s="33">
        <v>0</v>
      </c>
      <c r="H41" s="33">
        <v>17161</v>
      </c>
      <c r="I41" s="33">
        <v>272</v>
      </c>
      <c r="J41" s="33">
        <v>2143</v>
      </c>
      <c r="K41" s="33">
        <v>13742</v>
      </c>
      <c r="L41" s="33">
        <v>130</v>
      </c>
      <c r="M41" s="33">
        <v>16015</v>
      </c>
      <c r="N41" s="33">
        <v>0</v>
      </c>
      <c r="O41" s="33">
        <v>16287</v>
      </c>
      <c r="P41" s="36">
        <v>72.922252010723867</v>
      </c>
      <c r="Q41" s="36">
        <v>97.409090909090907</v>
      </c>
      <c r="R41" s="36">
        <v>95.074027950740287</v>
      </c>
      <c r="S41" s="36">
        <v>97.014925373134332</v>
      </c>
      <c r="T41" s="36">
        <v>95.39552060995949</v>
      </c>
      <c r="U41" s="36" t="s">
        <v>78</v>
      </c>
      <c r="V41" s="36">
        <v>94.907056698327608</v>
      </c>
      <c r="W41" s="36">
        <v>27.077747989276141</v>
      </c>
      <c r="X41" s="36">
        <v>2.5909090909090908</v>
      </c>
      <c r="Y41" s="36">
        <v>4.9259720492597205</v>
      </c>
      <c r="Z41" s="36">
        <v>2.9850746268656718</v>
      </c>
      <c r="AA41" s="36">
        <v>4.6044793900405052</v>
      </c>
      <c r="AB41" s="36" t="s">
        <v>78</v>
      </c>
      <c r="AC41" s="36">
        <v>5.0929433016723964</v>
      </c>
      <c r="AD41" s="32"/>
    </row>
    <row r="42" spans="1:30">
      <c r="A42" s="28" t="s">
        <v>39</v>
      </c>
      <c r="B42" s="33">
        <v>37</v>
      </c>
      <c r="C42" s="33">
        <v>3469</v>
      </c>
      <c r="D42" s="33">
        <v>12825</v>
      </c>
      <c r="E42" s="33">
        <v>1161</v>
      </c>
      <c r="F42" s="33">
        <v>17455</v>
      </c>
      <c r="G42" s="33">
        <v>0</v>
      </c>
      <c r="H42" s="33">
        <v>17492</v>
      </c>
      <c r="I42" s="33">
        <v>14</v>
      </c>
      <c r="J42" s="33">
        <v>3248</v>
      </c>
      <c r="K42" s="33">
        <v>12094</v>
      </c>
      <c r="L42" s="33">
        <v>1145</v>
      </c>
      <c r="M42" s="33">
        <v>16487</v>
      </c>
      <c r="N42" s="33">
        <v>0</v>
      </c>
      <c r="O42" s="33">
        <v>16501</v>
      </c>
      <c r="P42" s="36">
        <v>37.837837837837839</v>
      </c>
      <c r="Q42" s="36">
        <v>93.629287979244737</v>
      </c>
      <c r="R42" s="36">
        <v>94.300194931773888</v>
      </c>
      <c r="S42" s="36">
        <v>98.621877691645139</v>
      </c>
      <c r="T42" s="36">
        <v>94.454311085648811</v>
      </c>
      <c r="U42" s="36" t="s">
        <v>78</v>
      </c>
      <c r="V42" s="36">
        <v>94.334552938486155</v>
      </c>
      <c r="W42" s="36">
        <v>62.162162162162161</v>
      </c>
      <c r="X42" s="36">
        <v>6.3707120207552608</v>
      </c>
      <c r="Y42" s="36">
        <v>5.6998050682261212</v>
      </c>
      <c r="Z42" s="36">
        <v>1.3781223083548666</v>
      </c>
      <c r="AA42" s="36">
        <v>5.5456889143511887</v>
      </c>
      <c r="AB42" s="36" t="s">
        <v>78</v>
      </c>
      <c r="AC42" s="36">
        <v>5.6654470615138353</v>
      </c>
      <c r="AD42" s="32"/>
    </row>
    <row r="43" spans="1:30">
      <c r="A43" s="28" t="s">
        <v>40</v>
      </c>
      <c r="B43" s="33">
        <v>12</v>
      </c>
      <c r="C43" s="33">
        <v>2735</v>
      </c>
      <c r="D43" s="33">
        <v>7992</v>
      </c>
      <c r="E43" s="33">
        <v>306</v>
      </c>
      <c r="F43" s="33">
        <v>11033</v>
      </c>
      <c r="G43" s="33">
        <v>0</v>
      </c>
      <c r="H43" s="33">
        <v>11045</v>
      </c>
      <c r="I43" s="33">
        <v>1</v>
      </c>
      <c r="J43" s="33">
        <v>2603</v>
      </c>
      <c r="K43" s="33">
        <v>7556</v>
      </c>
      <c r="L43" s="33">
        <v>299</v>
      </c>
      <c r="M43" s="33">
        <v>10458</v>
      </c>
      <c r="N43" s="33">
        <v>0</v>
      </c>
      <c r="O43" s="33">
        <v>10459</v>
      </c>
      <c r="P43" s="36">
        <v>8.3333333333333321</v>
      </c>
      <c r="Q43" s="36">
        <v>95.173674588665449</v>
      </c>
      <c r="R43" s="36">
        <v>94.544544544544536</v>
      </c>
      <c r="S43" s="36">
        <v>97.712418300653596</v>
      </c>
      <c r="T43" s="36">
        <v>94.788362186168769</v>
      </c>
      <c r="U43" s="36" t="s">
        <v>78</v>
      </c>
      <c r="V43" s="36">
        <v>94.694431869624268</v>
      </c>
      <c r="W43" s="36">
        <v>91.666666666666671</v>
      </c>
      <c r="X43" s="36">
        <v>4.826325411334552</v>
      </c>
      <c r="Y43" s="36">
        <v>5.4554554554554553</v>
      </c>
      <c r="Z43" s="36">
        <v>2.2875816993464051</v>
      </c>
      <c r="AA43" s="36">
        <v>5.2116378138312331</v>
      </c>
      <c r="AB43" s="36" t="s">
        <v>78</v>
      </c>
      <c r="AC43" s="36">
        <v>5.305568130375736</v>
      </c>
      <c r="AD43" s="32"/>
    </row>
    <row r="44" spans="1:30">
      <c r="A44" s="28" t="s">
        <v>41</v>
      </c>
      <c r="B44" s="33">
        <v>157</v>
      </c>
      <c r="C44" s="33">
        <v>4304</v>
      </c>
      <c r="D44" s="33">
        <v>12473</v>
      </c>
      <c r="E44" s="33">
        <v>711</v>
      </c>
      <c r="F44" s="33">
        <v>17488</v>
      </c>
      <c r="G44" s="33">
        <v>1057</v>
      </c>
      <c r="H44" s="33">
        <v>18702</v>
      </c>
      <c r="I44" s="33">
        <v>107</v>
      </c>
      <c r="J44" s="33">
        <v>4148</v>
      </c>
      <c r="K44" s="33">
        <v>11587</v>
      </c>
      <c r="L44" s="33">
        <v>704</v>
      </c>
      <c r="M44" s="33">
        <v>16439</v>
      </c>
      <c r="N44" s="33">
        <v>998</v>
      </c>
      <c r="O44" s="33">
        <v>17544</v>
      </c>
      <c r="P44" s="36">
        <v>68.152866242038215</v>
      </c>
      <c r="Q44" s="36">
        <v>96.375464684014872</v>
      </c>
      <c r="R44" s="36">
        <v>92.896656778641855</v>
      </c>
      <c r="S44" s="36">
        <v>99.01547116736991</v>
      </c>
      <c r="T44" s="36">
        <v>94.001601097895701</v>
      </c>
      <c r="U44" s="36">
        <v>94.418164616840116</v>
      </c>
      <c r="V44" s="36">
        <v>93.808148861084376</v>
      </c>
      <c r="W44" s="36">
        <v>31.847133757961782</v>
      </c>
      <c r="X44" s="36">
        <v>3.6245353159851299</v>
      </c>
      <c r="Y44" s="36">
        <v>7.1033432213581333</v>
      </c>
      <c r="Z44" s="36">
        <v>0.98452883263009849</v>
      </c>
      <c r="AA44" s="36">
        <v>5.9983989021043005</v>
      </c>
      <c r="AB44" s="36">
        <v>5.5818353831598868</v>
      </c>
      <c r="AC44" s="36">
        <v>6.1918511389156237</v>
      </c>
      <c r="AD44" s="32"/>
    </row>
    <row r="45" spans="1:30">
      <c r="A45" s="28" t="s">
        <v>42</v>
      </c>
      <c r="B45" s="33">
        <v>47</v>
      </c>
      <c r="C45" s="33">
        <v>418</v>
      </c>
      <c r="D45" s="33">
        <v>364</v>
      </c>
      <c r="E45" s="33">
        <v>0</v>
      </c>
      <c r="F45" s="33">
        <v>782</v>
      </c>
      <c r="G45" s="33">
        <v>0</v>
      </c>
      <c r="H45" s="33">
        <v>829</v>
      </c>
      <c r="I45" s="33">
        <v>17</v>
      </c>
      <c r="J45" s="33">
        <v>405</v>
      </c>
      <c r="K45" s="33">
        <v>335</v>
      </c>
      <c r="L45" s="33">
        <v>0</v>
      </c>
      <c r="M45" s="33">
        <v>740</v>
      </c>
      <c r="N45" s="33">
        <v>0</v>
      </c>
      <c r="O45" s="33">
        <v>757</v>
      </c>
      <c r="P45" s="36">
        <v>36.170212765957451</v>
      </c>
      <c r="Q45" s="36">
        <v>96.889952153110045</v>
      </c>
      <c r="R45" s="36">
        <v>92.032967032967022</v>
      </c>
      <c r="S45" s="36" t="s">
        <v>78</v>
      </c>
      <c r="T45" s="36">
        <v>94.629156010230176</v>
      </c>
      <c r="U45" s="36" t="s">
        <v>78</v>
      </c>
      <c r="V45" s="36">
        <v>91.314837153196621</v>
      </c>
      <c r="W45" s="36">
        <v>63.829787234042556</v>
      </c>
      <c r="X45" s="36">
        <v>3.1100478468899522</v>
      </c>
      <c r="Y45" s="36">
        <v>7.9670329670329672</v>
      </c>
      <c r="Z45" s="36" t="s">
        <v>78</v>
      </c>
      <c r="AA45" s="36">
        <v>5.3708439897698206</v>
      </c>
      <c r="AB45" s="36" t="s">
        <v>78</v>
      </c>
      <c r="AC45" s="36">
        <v>8.6851628468033777</v>
      </c>
      <c r="AD45" s="32"/>
    </row>
    <row r="46" spans="1:30">
      <c r="A46" s="28" t="s">
        <v>43</v>
      </c>
      <c r="B46" s="33">
        <v>112</v>
      </c>
      <c r="C46" s="33">
        <v>3364</v>
      </c>
      <c r="D46" s="33">
        <v>6990</v>
      </c>
      <c r="E46" s="33">
        <v>146</v>
      </c>
      <c r="F46" s="33">
        <v>10500</v>
      </c>
      <c r="G46" s="33">
        <v>0</v>
      </c>
      <c r="H46" s="33">
        <v>10612</v>
      </c>
      <c r="I46" s="33">
        <v>108</v>
      </c>
      <c r="J46" s="33">
        <v>3295</v>
      </c>
      <c r="K46" s="33">
        <v>6734</v>
      </c>
      <c r="L46" s="33">
        <v>146</v>
      </c>
      <c r="M46" s="33">
        <v>10175</v>
      </c>
      <c r="N46" s="33">
        <v>0</v>
      </c>
      <c r="O46" s="33">
        <v>10283</v>
      </c>
      <c r="P46" s="36">
        <v>96.428571428571431</v>
      </c>
      <c r="Q46" s="36">
        <v>97.948870392390006</v>
      </c>
      <c r="R46" s="36">
        <v>96.337625178826897</v>
      </c>
      <c r="S46" s="36">
        <v>100</v>
      </c>
      <c r="T46" s="36">
        <v>96.904761904761898</v>
      </c>
      <c r="U46" s="36" t="s">
        <v>78</v>
      </c>
      <c r="V46" s="36">
        <v>96.899736147757253</v>
      </c>
      <c r="W46" s="36">
        <v>3.5714285714285716</v>
      </c>
      <c r="X46" s="36">
        <v>2.0511296076099881</v>
      </c>
      <c r="Y46" s="36">
        <v>3.6623748211731044</v>
      </c>
      <c r="Z46" s="36">
        <v>0</v>
      </c>
      <c r="AA46" s="36">
        <v>3.0952380952380953</v>
      </c>
      <c r="AB46" s="36" t="s">
        <v>78</v>
      </c>
      <c r="AC46" s="36">
        <v>3.1002638522427439</v>
      </c>
      <c r="AD46" s="32"/>
    </row>
    <row r="47" spans="1:30">
      <c r="A47" s="28" t="s">
        <v>44</v>
      </c>
      <c r="B47" s="33">
        <v>0</v>
      </c>
      <c r="C47" s="33">
        <v>222</v>
      </c>
      <c r="D47" s="33">
        <v>525</v>
      </c>
      <c r="E47" s="33">
        <v>0</v>
      </c>
      <c r="F47" s="33">
        <v>747</v>
      </c>
      <c r="G47" s="33">
        <v>0</v>
      </c>
      <c r="H47" s="33">
        <v>747</v>
      </c>
      <c r="I47" s="33">
        <v>0</v>
      </c>
      <c r="J47" s="33">
        <v>216</v>
      </c>
      <c r="K47" s="33">
        <v>490</v>
      </c>
      <c r="L47" s="33">
        <v>0</v>
      </c>
      <c r="M47" s="33">
        <v>706</v>
      </c>
      <c r="N47" s="33">
        <v>0</v>
      </c>
      <c r="O47" s="33">
        <v>706</v>
      </c>
      <c r="P47" s="36" t="s">
        <v>78</v>
      </c>
      <c r="Q47" s="36">
        <v>97.297297297297305</v>
      </c>
      <c r="R47" s="36">
        <v>93.333333333333329</v>
      </c>
      <c r="S47" s="36" t="s">
        <v>78</v>
      </c>
      <c r="T47" s="36">
        <v>94.511378848728242</v>
      </c>
      <c r="U47" s="36" t="s">
        <v>78</v>
      </c>
      <c r="V47" s="36">
        <v>94.511378848728242</v>
      </c>
      <c r="W47" s="36" t="s">
        <v>78</v>
      </c>
      <c r="X47" s="36">
        <v>2.7027027027027026</v>
      </c>
      <c r="Y47" s="36">
        <v>6.666666666666667</v>
      </c>
      <c r="Z47" s="36" t="s">
        <v>78</v>
      </c>
      <c r="AA47" s="36">
        <v>5.4886211512717535</v>
      </c>
      <c r="AB47" s="36" t="s">
        <v>78</v>
      </c>
      <c r="AC47" s="36">
        <v>5.4886211512717535</v>
      </c>
      <c r="AD47" s="32"/>
    </row>
    <row r="48" spans="1:30">
      <c r="A48" s="28" t="s">
        <v>45</v>
      </c>
      <c r="B48" s="33">
        <v>89</v>
      </c>
      <c r="C48" s="33">
        <v>7895</v>
      </c>
      <c r="D48" s="33">
        <v>15611</v>
      </c>
      <c r="E48" s="33">
        <v>703</v>
      </c>
      <c r="F48" s="33">
        <v>24209</v>
      </c>
      <c r="G48" s="33">
        <v>0</v>
      </c>
      <c r="H48" s="33">
        <v>24298</v>
      </c>
      <c r="I48" s="33">
        <v>78</v>
      </c>
      <c r="J48" s="33">
        <v>7614</v>
      </c>
      <c r="K48" s="33">
        <v>14602</v>
      </c>
      <c r="L48" s="33">
        <v>695</v>
      </c>
      <c r="M48" s="33">
        <v>22911</v>
      </c>
      <c r="N48" s="33">
        <v>0</v>
      </c>
      <c r="O48" s="33">
        <v>22989</v>
      </c>
      <c r="P48" s="36">
        <v>87.640449438202253</v>
      </c>
      <c r="Q48" s="36">
        <v>96.440785307156432</v>
      </c>
      <c r="R48" s="36">
        <v>93.536608801486125</v>
      </c>
      <c r="S48" s="36">
        <v>98.862019914651484</v>
      </c>
      <c r="T48" s="36">
        <v>94.638357635590069</v>
      </c>
      <c r="U48" s="36" t="s">
        <v>78</v>
      </c>
      <c r="V48" s="36">
        <v>94.61272532718742</v>
      </c>
      <c r="W48" s="36">
        <v>12.359550561797754</v>
      </c>
      <c r="X48" s="36">
        <v>3.5592146928435717</v>
      </c>
      <c r="Y48" s="36">
        <v>6.4633911985138681</v>
      </c>
      <c r="Z48" s="36">
        <v>1.1379800853485065</v>
      </c>
      <c r="AA48" s="36">
        <v>5.3616423644099305</v>
      </c>
      <c r="AB48" s="36" t="s">
        <v>78</v>
      </c>
      <c r="AC48" s="36">
        <v>5.3872746728125769</v>
      </c>
      <c r="AD48" s="32"/>
    </row>
    <row r="49" spans="1:30">
      <c r="A49" s="28" t="s">
        <v>46</v>
      </c>
      <c r="B49" s="33">
        <v>0</v>
      </c>
      <c r="C49" s="33">
        <v>339</v>
      </c>
      <c r="D49" s="33">
        <v>1188</v>
      </c>
      <c r="E49" s="33">
        <v>0</v>
      </c>
      <c r="F49" s="33">
        <v>1527</v>
      </c>
      <c r="G49" s="33">
        <v>0</v>
      </c>
      <c r="H49" s="33">
        <v>1527</v>
      </c>
      <c r="I49" s="33">
        <v>0</v>
      </c>
      <c r="J49" s="33">
        <v>332</v>
      </c>
      <c r="K49" s="33">
        <v>1156</v>
      </c>
      <c r="L49" s="33">
        <v>0</v>
      </c>
      <c r="M49" s="33">
        <v>1488</v>
      </c>
      <c r="N49" s="33">
        <v>0</v>
      </c>
      <c r="O49" s="33">
        <v>1488</v>
      </c>
      <c r="P49" s="36" t="s">
        <v>78</v>
      </c>
      <c r="Q49" s="36">
        <v>97.935103244837762</v>
      </c>
      <c r="R49" s="36">
        <v>97.306397306397301</v>
      </c>
      <c r="S49" s="36" t="s">
        <v>78</v>
      </c>
      <c r="T49" s="36">
        <v>97.445972495088412</v>
      </c>
      <c r="U49" s="36" t="s">
        <v>78</v>
      </c>
      <c r="V49" s="36">
        <v>97.445972495088412</v>
      </c>
      <c r="W49" s="36" t="s">
        <v>78</v>
      </c>
      <c r="X49" s="36">
        <v>2.0648967551622417</v>
      </c>
      <c r="Y49" s="36">
        <v>2.6936026936026938</v>
      </c>
      <c r="Z49" s="36" t="s">
        <v>78</v>
      </c>
      <c r="AA49" s="36">
        <v>2.5540275049115913</v>
      </c>
      <c r="AB49" s="36" t="s">
        <v>78</v>
      </c>
      <c r="AC49" s="36">
        <v>2.5540275049115913</v>
      </c>
      <c r="AD49" s="32"/>
    </row>
    <row r="50" spans="1:30">
      <c r="A50" s="28" t="s">
        <v>47</v>
      </c>
      <c r="B50" s="33">
        <v>32</v>
      </c>
      <c r="C50" s="33">
        <v>819</v>
      </c>
      <c r="D50" s="33">
        <v>3504</v>
      </c>
      <c r="E50" s="33">
        <v>228</v>
      </c>
      <c r="F50" s="33">
        <v>4551</v>
      </c>
      <c r="G50" s="33">
        <v>0</v>
      </c>
      <c r="H50" s="33">
        <v>4583</v>
      </c>
      <c r="I50" s="33">
        <v>30</v>
      </c>
      <c r="J50" s="33">
        <v>785</v>
      </c>
      <c r="K50" s="33">
        <v>3281</v>
      </c>
      <c r="L50" s="33">
        <v>228</v>
      </c>
      <c r="M50" s="33">
        <v>4294</v>
      </c>
      <c r="N50" s="33">
        <v>0</v>
      </c>
      <c r="O50" s="33">
        <v>4324</v>
      </c>
      <c r="P50" s="36">
        <v>93.75</v>
      </c>
      <c r="Q50" s="36">
        <v>95.848595848595849</v>
      </c>
      <c r="R50" s="36">
        <v>93.635844748858446</v>
      </c>
      <c r="S50" s="36">
        <v>100</v>
      </c>
      <c r="T50" s="36">
        <v>94.352889474840694</v>
      </c>
      <c r="U50" s="36" t="s">
        <v>78</v>
      </c>
      <c r="V50" s="36">
        <v>94.348679903993016</v>
      </c>
      <c r="W50" s="36">
        <v>6.25</v>
      </c>
      <c r="X50" s="36">
        <v>4.1514041514041518</v>
      </c>
      <c r="Y50" s="36">
        <v>6.3641552511415522</v>
      </c>
      <c r="Z50" s="36">
        <v>0</v>
      </c>
      <c r="AA50" s="36">
        <v>5.6471105251593059</v>
      </c>
      <c r="AB50" s="36" t="s">
        <v>78</v>
      </c>
      <c r="AC50" s="36">
        <v>5.651320096006982</v>
      </c>
      <c r="AD50" s="32"/>
    </row>
    <row r="51" spans="1:30">
      <c r="A51" s="28" t="s">
        <v>48</v>
      </c>
      <c r="B51" s="33">
        <v>29</v>
      </c>
      <c r="C51" s="33">
        <v>1222</v>
      </c>
      <c r="D51" s="33">
        <v>1829</v>
      </c>
      <c r="E51" s="33">
        <v>0</v>
      </c>
      <c r="F51" s="33">
        <v>3051</v>
      </c>
      <c r="G51" s="33">
        <v>0</v>
      </c>
      <c r="H51" s="33">
        <v>3080</v>
      </c>
      <c r="I51" s="33">
        <v>22</v>
      </c>
      <c r="J51" s="33">
        <v>1126</v>
      </c>
      <c r="K51" s="33">
        <v>1708</v>
      </c>
      <c r="L51" s="33">
        <v>0</v>
      </c>
      <c r="M51" s="33">
        <v>2834</v>
      </c>
      <c r="N51" s="33">
        <v>0</v>
      </c>
      <c r="O51" s="33">
        <v>2856</v>
      </c>
      <c r="P51" s="36">
        <v>75.862068965517238</v>
      </c>
      <c r="Q51" s="36">
        <v>92.144026186579381</v>
      </c>
      <c r="R51" s="36">
        <v>93.384363039912515</v>
      </c>
      <c r="S51" s="36" t="s">
        <v>78</v>
      </c>
      <c r="T51" s="36">
        <v>92.887577843330064</v>
      </c>
      <c r="U51" s="36" t="s">
        <v>78</v>
      </c>
      <c r="V51" s="36">
        <v>92.72727272727272</v>
      </c>
      <c r="W51" s="36">
        <v>24.137931034482758</v>
      </c>
      <c r="X51" s="36">
        <v>7.8559738134206221</v>
      </c>
      <c r="Y51" s="36">
        <v>6.6156369600874791</v>
      </c>
      <c r="Z51" s="36" t="s">
        <v>78</v>
      </c>
      <c r="AA51" s="36">
        <v>7.1124221566699442</v>
      </c>
      <c r="AB51" s="36" t="s">
        <v>78</v>
      </c>
      <c r="AC51" s="36">
        <v>7.2727272727272725</v>
      </c>
      <c r="AD51" s="32"/>
    </row>
    <row r="52" spans="1:30">
      <c r="A52" s="28" t="s">
        <v>49</v>
      </c>
      <c r="B52" s="33">
        <v>0</v>
      </c>
      <c r="C52" s="33">
        <v>1310</v>
      </c>
      <c r="D52" s="33">
        <v>4957</v>
      </c>
      <c r="E52" s="33">
        <v>353</v>
      </c>
      <c r="F52" s="33">
        <v>6620</v>
      </c>
      <c r="G52" s="33">
        <v>0</v>
      </c>
      <c r="H52" s="33">
        <v>6620</v>
      </c>
      <c r="I52" s="33">
        <v>0</v>
      </c>
      <c r="J52" s="33">
        <v>1283</v>
      </c>
      <c r="K52" s="33">
        <v>4789</v>
      </c>
      <c r="L52" s="33">
        <v>350</v>
      </c>
      <c r="M52" s="33">
        <v>6422</v>
      </c>
      <c r="N52" s="33">
        <v>0</v>
      </c>
      <c r="O52" s="33">
        <v>6422</v>
      </c>
      <c r="P52" s="36" t="s">
        <v>78</v>
      </c>
      <c r="Q52" s="36">
        <v>97.938931297709914</v>
      </c>
      <c r="R52" s="36">
        <v>96.610853338712928</v>
      </c>
      <c r="S52" s="36">
        <v>99.150141643059484</v>
      </c>
      <c r="T52" s="36">
        <v>97.009063444108762</v>
      </c>
      <c r="U52" s="36" t="s">
        <v>78</v>
      </c>
      <c r="V52" s="36">
        <v>97.009063444108762</v>
      </c>
      <c r="W52" s="36" t="s">
        <v>78</v>
      </c>
      <c r="X52" s="36">
        <v>2.0610687022900764</v>
      </c>
      <c r="Y52" s="36">
        <v>3.3891466612870689</v>
      </c>
      <c r="Z52" s="36">
        <v>0.84985835694050993</v>
      </c>
      <c r="AA52" s="36">
        <v>2.9909365558912389</v>
      </c>
      <c r="AB52" s="36" t="s">
        <v>78</v>
      </c>
      <c r="AC52" s="36">
        <v>2.9909365558912389</v>
      </c>
      <c r="AD52" s="32"/>
    </row>
    <row r="53" spans="1:30">
      <c r="A53" s="28" t="s">
        <v>50</v>
      </c>
      <c r="B53" s="33">
        <v>80</v>
      </c>
      <c r="C53" s="33">
        <v>6607</v>
      </c>
      <c r="D53" s="33">
        <v>11151</v>
      </c>
      <c r="E53" s="33">
        <v>397</v>
      </c>
      <c r="F53" s="33">
        <v>18155</v>
      </c>
      <c r="G53" s="33">
        <v>0</v>
      </c>
      <c r="H53" s="33">
        <v>18235</v>
      </c>
      <c r="I53" s="33">
        <v>68</v>
      </c>
      <c r="J53" s="33">
        <v>6430</v>
      </c>
      <c r="K53" s="33">
        <v>10335</v>
      </c>
      <c r="L53" s="33">
        <v>395</v>
      </c>
      <c r="M53" s="33">
        <v>17160</v>
      </c>
      <c r="N53" s="33">
        <v>0</v>
      </c>
      <c r="O53" s="33">
        <v>17228</v>
      </c>
      <c r="P53" s="36">
        <v>85</v>
      </c>
      <c r="Q53" s="36">
        <v>97.321023157257457</v>
      </c>
      <c r="R53" s="36">
        <v>92.682270648372338</v>
      </c>
      <c r="S53" s="36">
        <v>99.496221662468514</v>
      </c>
      <c r="T53" s="36">
        <v>94.519416138804729</v>
      </c>
      <c r="U53" s="36" t="s">
        <v>78</v>
      </c>
      <c r="V53" s="36">
        <v>94.477652865368796</v>
      </c>
      <c r="W53" s="36">
        <v>15</v>
      </c>
      <c r="X53" s="36">
        <v>2.678976842742546</v>
      </c>
      <c r="Y53" s="36">
        <v>7.3177293516276567</v>
      </c>
      <c r="Z53" s="36">
        <v>0.50377833753148615</v>
      </c>
      <c r="AA53" s="36">
        <v>5.4805838611952629</v>
      </c>
      <c r="AB53" s="36" t="s">
        <v>78</v>
      </c>
      <c r="AC53" s="36">
        <v>5.5223471346312039</v>
      </c>
      <c r="AD53" s="32"/>
    </row>
    <row r="54" spans="1:30">
      <c r="A54" s="28" t="s">
        <v>51</v>
      </c>
      <c r="B54" s="33">
        <v>42</v>
      </c>
      <c r="C54" s="33">
        <v>1547</v>
      </c>
      <c r="D54" s="33">
        <v>1680</v>
      </c>
      <c r="E54" s="33">
        <v>0</v>
      </c>
      <c r="F54" s="33">
        <v>3227</v>
      </c>
      <c r="G54" s="33">
        <v>0</v>
      </c>
      <c r="H54" s="33">
        <v>3269</v>
      </c>
      <c r="I54" s="33">
        <v>27</v>
      </c>
      <c r="J54" s="33">
        <v>1499</v>
      </c>
      <c r="K54" s="33">
        <v>1593</v>
      </c>
      <c r="L54" s="33">
        <v>0</v>
      </c>
      <c r="M54" s="33">
        <v>3092</v>
      </c>
      <c r="N54" s="33">
        <v>0</v>
      </c>
      <c r="O54" s="33">
        <v>3119</v>
      </c>
      <c r="P54" s="36">
        <v>64.285714285714292</v>
      </c>
      <c r="Q54" s="36">
        <v>96.897220426632188</v>
      </c>
      <c r="R54" s="36">
        <v>94.821428571428569</v>
      </c>
      <c r="S54" s="36" t="s">
        <v>78</v>
      </c>
      <c r="T54" s="36">
        <v>95.816547877285402</v>
      </c>
      <c r="U54" s="36" t="s">
        <v>78</v>
      </c>
      <c r="V54" s="36">
        <v>95.411440807586416</v>
      </c>
      <c r="W54" s="36">
        <v>35.714285714285715</v>
      </c>
      <c r="X54" s="36">
        <v>3.1027795733678087</v>
      </c>
      <c r="Y54" s="36">
        <v>5.1785714285714288</v>
      </c>
      <c r="Z54" s="36" t="s">
        <v>78</v>
      </c>
      <c r="AA54" s="36">
        <v>4.1834521227145958</v>
      </c>
      <c r="AB54" s="36" t="s">
        <v>78</v>
      </c>
      <c r="AC54" s="36">
        <v>4.588559192413582</v>
      </c>
      <c r="AD54" s="32"/>
    </row>
    <row r="55" spans="1:30">
      <c r="A55" s="28" t="s">
        <v>52</v>
      </c>
      <c r="B55" s="33">
        <v>0</v>
      </c>
      <c r="C55" s="33">
        <v>1431</v>
      </c>
      <c r="D55" s="33">
        <v>5776</v>
      </c>
      <c r="E55" s="33">
        <v>129</v>
      </c>
      <c r="F55" s="33">
        <v>7336</v>
      </c>
      <c r="G55" s="33">
        <v>0</v>
      </c>
      <c r="H55" s="33">
        <v>7336</v>
      </c>
      <c r="I55" s="33">
        <v>0</v>
      </c>
      <c r="J55" s="33">
        <v>1404</v>
      </c>
      <c r="K55" s="33">
        <v>5465</v>
      </c>
      <c r="L55" s="33">
        <v>128</v>
      </c>
      <c r="M55" s="33">
        <v>6997</v>
      </c>
      <c r="N55" s="33">
        <v>0</v>
      </c>
      <c r="O55" s="33">
        <v>6997</v>
      </c>
      <c r="P55" s="36" t="s">
        <v>78</v>
      </c>
      <c r="Q55" s="36">
        <v>98.113207547169807</v>
      </c>
      <c r="R55" s="36">
        <v>94.615650969529085</v>
      </c>
      <c r="S55" s="36">
        <v>99.224806201550393</v>
      </c>
      <c r="T55" s="36">
        <v>95.37895310796074</v>
      </c>
      <c r="U55" s="36" t="s">
        <v>78</v>
      </c>
      <c r="V55" s="36">
        <v>95.37895310796074</v>
      </c>
      <c r="W55" s="36" t="s">
        <v>78</v>
      </c>
      <c r="X55" s="36">
        <v>1.8867924528301887</v>
      </c>
      <c r="Y55" s="36">
        <v>5.3843490304709141</v>
      </c>
      <c r="Z55" s="36">
        <v>0.77519379844961245</v>
      </c>
      <c r="AA55" s="36">
        <v>4.6210468920392582</v>
      </c>
      <c r="AB55" s="36" t="s">
        <v>78</v>
      </c>
      <c r="AC55" s="36">
        <v>4.6210468920392582</v>
      </c>
      <c r="AD55" s="32"/>
    </row>
    <row r="56" spans="1:30">
      <c r="A56" s="28" t="s">
        <v>53</v>
      </c>
      <c r="B56" s="33">
        <v>140</v>
      </c>
      <c r="C56" s="33">
        <v>866</v>
      </c>
      <c r="D56" s="33">
        <v>1031</v>
      </c>
      <c r="E56" s="33">
        <v>0</v>
      </c>
      <c r="F56" s="33">
        <v>1897</v>
      </c>
      <c r="G56" s="33">
        <v>0</v>
      </c>
      <c r="H56" s="33">
        <v>2037</v>
      </c>
      <c r="I56" s="33">
        <v>109</v>
      </c>
      <c r="J56" s="33">
        <v>838</v>
      </c>
      <c r="K56" s="33">
        <v>938</v>
      </c>
      <c r="L56" s="33">
        <v>0</v>
      </c>
      <c r="M56" s="33">
        <v>1776</v>
      </c>
      <c r="N56" s="33">
        <v>0</v>
      </c>
      <c r="O56" s="33">
        <v>1885</v>
      </c>
      <c r="P56" s="36">
        <v>77.857142857142861</v>
      </c>
      <c r="Q56" s="36">
        <v>96.766743648960741</v>
      </c>
      <c r="R56" s="36">
        <v>90.979631425800193</v>
      </c>
      <c r="S56" s="36" t="s">
        <v>78</v>
      </c>
      <c r="T56" s="36">
        <v>93.62150764364786</v>
      </c>
      <c r="U56" s="36" t="s">
        <v>78</v>
      </c>
      <c r="V56" s="36">
        <v>92.538046146293567</v>
      </c>
      <c r="W56" s="36">
        <v>22.142857142857142</v>
      </c>
      <c r="X56" s="36">
        <v>3.2332563510392611</v>
      </c>
      <c r="Y56" s="36">
        <v>9.0203685741998054</v>
      </c>
      <c r="Z56" s="36" t="s">
        <v>78</v>
      </c>
      <c r="AA56" s="36">
        <v>6.378492356352135</v>
      </c>
      <c r="AB56" s="36" t="s">
        <v>78</v>
      </c>
      <c r="AC56" s="36">
        <v>7.4619538537064312</v>
      </c>
      <c r="AD56" s="32"/>
    </row>
    <row r="57" spans="1:30">
      <c r="A57" s="28" t="s">
        <v>54</v>
      </c>
      <c r="B57" s="33">
        <v>31</v>
      </c>
      <c r="C57" s="33">
        <v>2532</v>
      </c>
      <c r="D57" s="33">
        <v>6971</v>
      </c>
      <c r="E57" s="33">
        <v>176</v>
      </c>
      <c r="F57" s="33">
        <v>9679</v>
      </c>
      <c r="G57" s="33">
        <v>0</v>
      </c>
      <c r="H57" s="33">
        <v>9710</v>
      </c>
      <c r="I57" s="33">
        <v>27</v>
      </c>
      <c r="J57" s="33">
        <v>2422</v>
      </c>
      <c r="K57" s="33">
        <v>6578</v>
      </c>
      <c r="L57" s="33">
        <v>173</v>
      </c>
      <c r="M57" s="33">
        <v>9173</v>
      </c>
      <c r="N57" s="33">
        <v>0</v>
      </c>
      <c r="O57" s="33">
        <v>9200</v>
      </c>
      <c r="P57" s="36">
        <v>87.096774193548384</v>
      </c>
      <c r="Q57" s="36">
        <v>95.65560821484992</v>
      </c>
      <c r="R57" s="36">
        <v>94.362358341701338</v>
      </c>
      <c r="S57" s="36">
        <v>98.295454545454547</v>
      </c>
      <c r="T57" s="36">
        <v>94.772187209422469</v>
      </c>
      <c r="U57" s="36" t="s">
        <v>78</v>
      </c>
      <c r="V57" s="36">
        <v>94.74768280123584</v>
      </c>
      <c r="W57" s="36">
        <v>12.903225806451612</v>
      </c>
      <c r="X57" s="36">
        <v>4.3443917851500791</v>
      </c>
      <c r="Y57" s="36">
        <v>5.6376416582986657</v>
      </c>
      <c r="Z57" s="36">
        <v>1.7045454545454546</v>
      </c>
      <c r="AA57" s="36">
        <v>5.2278127905775387</v>
      </c>
      <c r="AB57" s="36" t="s">
        <v>78</v>
      </c>
      <c r="AC57" s="36">
        <v>5.2523171987641604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3869</v>
      </c>
      <c r="C62" s="26">
        <v>190587</v>
      </c>
      <c r="D62" s="26">
        <v>488965</v>
      </c>
      <c r="E62" s="26">
        <v>65329</v>
      </c>
      <c r="F62" s="26">
        <v>744881</v>
      </c>
      <c r="G62" s="26">
        <v>1103</v>
      </c>
      <c r="H62" s="26">
        <v>749853</v>
      </c>
      <c r="I62" s="26">
        <v>3043</v>
      </c>
      <c r="J62" s="26">
        <v>183374</v>
      </c>
      <c r="K62" s="26">
        <v>462573</v>
      </c>
      <c r="L62" s="26">
        <v>64475</v>
      </c>
      <c r="M62" s="26">
        <v>710422</v>
      </c>
      <c r="N62" s="26">
        <v>1042</v>
      </c>
      <c r="O62" s="26">
        <v>714507</v>
      </c>
      <c r="P62" s="27">
        <v>78.650814163866627</v>
      </c>
      <c r="Q62" s="27">
        <v>96.215376704602093</v>
      </c>
      <c r="R62" s="27">
        <v>94.602476659883621</v>
      </c>
      <c r="S62" s="27">
        <v>98.692770438855632</v>
      </c>
      <c r="T62" s="27">
        <v>95.373891937101362</v>
      </c>
      <c r="U62" s="27">
        <v>94.469628286491385</v>
      </c>
      <c r="V62" s="27">
        <v>95.286276110117583</v>
      </c>
      <c r="W62" s="27">
        <v>21.349185836133369</v>
      </c>
      <c r="X62" s="27">
        <v>3.7846232953979024</v>
      </c>
      <c r="Y62" s="27">
        <v>5.3975233401163685</v>
      </c>
      <c r="Z62" s="27">
        <v>1.3072295611443616</v>
      </c>
      <c r="AA62" s="27">
        <v>4.6261080628986377</v>
      </c>
      <c r="AB62" s="27">
        <v>5.5303717135086128</v>
      </c>
      <c r="AC62" s="27">
        <v>4.7137238898824165</v>
      </c>
      <c r="AD62" s="32"/>
    </row>
    <row r="63" spans="1:30">
      <c r="A63" s="28" t="s">
        <v>56</v>
      </c>
      <c r="B63" s="33">
        <v>1351</v>
      </c>
      <c r="C63" s="33">
        <v>17740</v>
      </c>
      <c r="D63" s="33">
        <v>52632</v>
      </c>
      <c r="E63" s="33">
        <v>2543</v>
      </c>
      <c r="F63" s="33">
        <v>72915</v>
      </c>
      <c r="G63" s="33">
        <v>0</v>
      </c>
      <c r="H63" s="33">
        <v>74266</v>
      </c>
      <c r="I63" s="33">
        <v>1125</v>
      </c>
      <c r="J63" s="33">
        <v>16947</v>
      </c>
      <c r="K63" s="33">
        <v>50067</v>
      </c>
      <c r="L63" s="33">
        <v>2506</v>
      </c>
      <c r="M63" s="33">
        <v>69520</v>
      </c>
      <c r="N63" s="33">
        <v>0</v>
      </c>
      <c r="O63" s="33">
        <v>70645</v>
      </c>
      <c r="P63" s="36">
        <v>83.271650629163588</v>
      </c>
      <c r="Q63" s="36">
        <v>95.529875986471239</v>
      </c>
      <c r="R63" s="36">
        <v>95.126538987688107</v>
      </c>
      <c r="S63" s="36">
        <v>98.545025560361779</v>
      </c>
      <c r="T63" s="36">
        <v>95.343893574710279</v>
      </c>
      <c r="U63" s="36" t="s">
        <v>78</v>
      </c>
      <c r="V63" s="36">
        <v>95.124282982791584</v>
      </c>
      <c r="W63" s="36">
        <v>16.728349370836419</v>
      </c>
      <c r="X63" s="36">
        <v>4.470124013528749</v>
      </c>
      <c r="Y63" s="36">
        <v>4.8734610123119015</v>
      </c>
      <c r="Z63" s="36">
        <v>1.4549744396382225</v>
      </c>
      <c r="AA63" s="36">
        <v>4.6561064252897211</v>
      </c>
      <c r="AB63" s="36" t="s">
        <v>78</v>
      </c>
      <c r="AC63" s="36">
        <v>4.8757170172084132</v>
      </c>
      <c r="AD63" s="32"/>
    </row>
    <row r="64" spans="1:30">
      <c r="A64" s="28" t="s">
        <v>57</v>
      </c>
      <c r="B64" s="33">
        <v>454</v>
      </c>
      <c r="C64" s="33">
        <v>12471</v>
      </c>
      <c r="D64" s="33">
        <v>28966</v>
      </c>
      <c r="E64" s="33">
        <v>1017</v>
      </c>
      <c r="F64" s="33">
        <v>42454</v>
      </c>
      <c r="G64" s="33">
        <v>1057</v>
      </c>
      <c r="H64" s="33">
        <v>43965</v>
      </c>
      <c r="I64" s="33">
        <v>305</v>
      </c>
      <c r="J64" s="33">
        <v>11926</v>
      </c>
      <c r="K64" s="33">
        <v>27048</v>
      </c>
      <c r="L64" s="33">
        <v>1003</v>
      </c>
      <c r="M64" s="33">
        <v>39977</v>
      </c>
      <c r="N64" s="33">
        <v>998</v>
      </c>
      <c r="O64" s="33">
        <v>41280</v>
      </c>
      <c r="P64" s="36">
        <v>67.180616740088112</v>
      </c>
      <c r="Q64" s="36">
        <v>95.629861278165336</v>
      </c>
      <c r="R64" s="36">
        <v>93.378443692605131</v>
      </c>
      <c r="S64" s="36">
        <v>98.623402163225165</v>
      </c>
      <c r="T64" s="36">
        <v>94.165449663164836</v>
      </c>
      <c r="U64" s="36">
        <v>94.418164616840116</v>
      </c>
      <c r="V64" s="36">
        <v>93.89286932787445</v>
      </c>
      <c r="W64" s="36">
        <v>32.819383259911895</v>
      </c>
      <c r="X64" s="36">
        <v>4.3701387218346568</v>
      </c>
      <c r="Y64" s="36">
        <v>6.6215563073948767</v>
      </c>
      <c r="Z64" s="36">
        <v>1.3765978367748279</v>
      </c>
      <c r="AA64" s="36">
        <v>5.8345503368351626</v>
      </c>
      <c r="AB64" s="36">
        <v>5.5818353831598868</v>
      </c>
      <c r="AC64" s="36">
        <v>6.107130672125554</v>
      </c>
      <c r="AD64" s="32"/>
    </row>
    <row r="65" spans="1:30">
      <c r="A65" s="28" t="s">
        <v>58</v>
      </c>
      <c r="B65" s="33">
        <v>340</v>
      </c>
      <c r="C65" s="33">
        <v>40991</v>
      </c>
      <c r="D65" s="33">
        <v>113927</v>
      </c>
      <c r="E65" s="33">
        <v>34702</v>
      </c>
      <c r="F65" s="33">
        <v>189620</v>
      </c>
      <c r="G65" s="33">
        <v>46</v>
      </c>
      <c r="H65" s="33">
        <v>190006</v>
      </c>
      <c r="I65" s="33">
        <v>197</v>
      </c>
      <c r="J65" s="33">
        <v>39119</v>
      </c>
      <c r="K65" s="33">
        <v>108004</v>
      </c>
      <c r="L65" s="33">
        <v>34218</v>
      </c>
      <c r="M65" s="33">
        <v>181341</v>
      </c>
      <c r="N65" s="33">
        <v>44</v>
      </c>
      <c r="O65" s="33">
        <v>181582</v>
      </c>
      <c r="P65" s="36">
        <v>57.941176470588239</v>
      </c>
      <c r="Q65" s="36">
        <v>95.433143860847508</v>
      </c>
      <c r="R65" s="36">
        <v>94.801056817084628</v>
      </c>
      <c r="S65" s="36">
        <v>98.605267707913086</v>
      </c>
      <c r="T65" s="36">
        <v>95.633899377702775</v>
      </c>
      <c r="U65" s="36">
        <v>95.652173913043484</v>
      </c>
      <c r="V65" s="36">
        <v>95.566455796132757</v>
      </c>
      <c r="W65" s="36">
        <v>42.058823529411768</v>
      </c>
      <c r="X65" s="36">
        <v>4.5668561391524971</v>
      </c>
      <c r="Y65" s="36">
        <v>5.198943182915376</v>
      </c>
      <c r="Z65" s="36">
        <v>1.3947322920869114</v>
      </c>
      <c r="AA65" s="36">
        <v>4.3661006222972256</v>
      </c>
      <c r="AB65" s="36">
        <v>4.3478260869565215</v>
      </c>
      <c r="AC65" s="36">
        <v>4.4335442038672461</v>
      </c>
      <c r="AD65" s="32"/>
    </row>
    <row r="66" spans="1:30">
      <c r="A66" s="28" t="s">
        <v>59</v>
      </c>
      <c r="B66" s="33">
        <v>473</v>
      </c>
      <c r="C66" s="33">
        <v>26245</v>
      </c>
      <c r="D66" s="33">
        <v>56778</v>
      </c>
      <c r="E66" s="33">
        <v>3241</v>
      </c>
      <c r="F66" s="33">
        <v>86264</v>
      </c>
      <c r="G66" s="33">
        <v>0</v>
      </c>
      <c r="H66" s="33">
        <v>86737</v>
      </c>
      <c r="I66" s="33">
        <v>382</v>
      </c>
      <c r="J66" s="33">
        <v>25165</v>
      </c>
      <c r="K66" s="33">
        <v>53290</v>
      </c>
      <c r="L66" s="33">
        <v>3207</v>
      </c>
      <c r="M66" s="33">
        <v>81662</v>
      </c>
      <c r="N66" s="33">
        <v>0</v>
      </c>
      <c r="O66" s="33">
        <v>82044</v>
      </c>
      <c r="P66" s="36">
        <v>80.761099365750539</v>
      </c>
      <c r="Q66" s="36">
        <v>95.884930462945334</v>
      </c>
      <c r="R66" s="36">
        <v>93.856775511641828</v>
      </c>
      <c r="S66" s="36">
        <v>98.950941067571733</v>
      </c>
      <c r="T66" s="36">
        <v>94.665213762403795</v>
      </c>
      <c r="U66" s="36" t="s">
        <v>78</v>
      </c>
      <c r="V66" s="36">
        <v>94.589390917370906</v>
      </c>
      <c r="W66" s="36">
        <v>19.238900634249472</v>
      </c>
      <c r="X66" s="36">
        <v>4.1150695370546773</v>
      </c>
      <c r="Y66" s="36">
        <v>6.1432244883581673</v>
      </c>
      <c r="Z66" s="36">
        <v>1.0490589324282629</v>
      </c>
      <c r="AA66" s="36">
        <v>5.3347862375962158</v>
      </c>
      <c r="AB66" s="36" t="s">
        <v>78</v>
      </c>
      <c r="AC66" s="36">
        <v>5.4106090826290973</v>
      </c>
      <c r="AD66" s="32"/>
    </row>
    <row r="67" spans="1:30">
      <c r="A67" s="28" t="s">
        <v>60</v>
      </c>
      <c r="B67" s="33">
        <v>402</v>
      </c>
      <c r="C67" s="33">
        <v>24115</v>
      </c>
      <c r="D67" s="33">
        <v>85020</v>
      </c>
      <c r="E67" s="33">
        <v>12258</v>
      </c>
      <c r="F67" s="33">
        <v>121393</v>
      </c>
      <c r="G67" s="33">
        <v>0</v>
      </c>
      <c r="H67" s="33">
        <v>121795</v>
      </c>
      <c r="I67" s="33">
        <v>339</v>
      </c>
      <c r="J67" s="33">
        <v>23132</v>
      </c>
      <c r="K67" s="33">
        <v>80490</v>
      </c>
      <c r="L67" s="33">
        <v>12092</v>
      </c>
      <c r="M67" s="33">
        <v>115714</v>
      </c>
      <c r="N67" s="33">
        <v>0</v>
      </c>
      <c r="O67" s="33">
        <v>116053</v>
      </c>
      <c r="P67" s="36">
        <v>84.328358208955223</v>
      </c>
      <c r="Q67" s="36">
        <v>95.923698942566872</v>
      </c>
      <c r="R67" s="36">
        <v>94.671841919548342</v>
      </c>
      <c r="S67" s="36">
        <v>98.645782346222873</v>
      </c>
      <c r="T67" s="36">
        <v>95.321806034944359</v>
      </c>
      <c r="U67" s="36" t="s">
        <v>78</v>
      </c>
      <c r="V67" s="36">
        <v>95.285520752083414</v>
      </c>
      <c r="W67" s="36">
        <v>15.671641791044776</v>
      </c>
      <c r="X67" s="36">
        <v>4.0763010574331329</v>
      </c>
      <c r="Y67" s="36">
        <v>5.3281580804516588</v>
      </c>
      <c r="Z67" s="36">
        <v>1.3542176537771251</v>
      </c>
      <c r="AA67" s="36">
        <v>4.6781939650556454</v>
      </c>
      <c r="AB67" s="36" t="s">
        <v>78</v>
      </c>
      <c r="AC67" s="36">
        <v>4.7144792479165814</v>
      </c>
      <c r="AD67" s="32"/>
    </row>
    <row r="68" spans="1:30">
      <c r="A68" s="28" t="s">
        <v>61</v>
      </c>
      <c r="B68" s="33">
        <v>418</v>
      </c>
      <c r="C68" s="33">
        <v>32324</v>
      </c>
      <c r="D68" s="33">
        <v>72919</v>
      </c>
      <c r="E68" s="33">
        <v>5929</v>
      </c>
      <c r="F68" s="33">
        <v>111172</v>
      </c>
      <c r="G68" s="33">
        <v>0</v>
      </c>
      <c r="H68" s="33">
        <v>111590</v>
      </c>
      <c r="I68" s="33">
        <v>348</v>
      </c>
      <c r="J68" s="33">
        <v>31483</v>
      </c>
      <c r="K68" s="33">
        <v>69222</v>
      </c>
      <c r="L68" s="33">
        <v>5868</v>
      </c>
      <c r="M68" s="33">
        <v>106573</v>
      </c>
      <c r="N68" s="33">
        <v>0</v>
      </c>
      <c r="O68" s="33">
        <v>106921</v>
      </c>
      <c r="P68" s="36">
        <v>83.253588516746419</v>
      </c>
      <c r="Q68" s="36">
        <v>97.398218042321488</v>
      </c>
      <c r="R68" s="36">
        <v>94.929990811722604</v>
      </c>
      <c r="S68" s="36">
        <v>98.971158711418454</v>
      </c>
      <c r="T68" s="36">
        <v>95.863166984492494</v>
      </c>
      <c r="U68" s="36" t="s">
        <v>78</v>
      </c>
      <c r="V68" s="36">
        <v>95.815933327359076</v>
      </c>
      <c r="W68" s="36">
        <v>16.746411483253588</v>
      </c>
      <c r="X68" s="36">
        <v>2.6017819576785053</v>
      </c>
      <c r="Y68" s="36">
        <v>5.0700091882774041</v>
      </c>
      <c r="Z68" s="36">
        <v>1.0288412885815483</v>
      </c>
      <c r="AA68" s="36">
        <v>4.1368330155075022</v>
      </c>
      <c r="AB68" s="36" t="s">
        <v>78</v>
      </c>
      <c r="AC68" s="36">
        <v>4.1840666726409177</v>
      </c>
      <c r="AD68" s="32"/>
    </row>
    <row r="69" spans="1:30">
      <c r="A69" s="28" t="s">
        <v>62</v>
      </c>
      <c r="B69" s="33">
        <v>204</v>
      </c>
      <c r="C69" s="33">
        <v>26592</v>
      </c>
      <c r="D69" s="33">
        <v>48229</v>
      </c>
      <c r="E69" s="33">
        <v>3995</v>
      </c>
      <c r="F69" s="33">
        <v>78816</v>
      </c>
      <c r="G69" s="33">
        <v>0</v>
      </c>
      <c r="H69" s="33">
        <v>79020</v>
      </c>
      <c r="I69" s="33">
        <v>151</v>
      </c>
      <c r="J69" s="33">
        <v>25879</v>
      </c>
      <c r="K69" s="33">
        <v>45571</v>
      </c>
      <c r="L69" s="33">
        <v>3970</v>
      </c>
      <c r="M69" s="33">
        <v>75420</v>
      </c>
      <c r="N69" s="33">
        <v>0</v>
      </c>
      <c r="O69" s="33">
        <v>75571</v>
      </c>
      <c r="P69" s="36">
        <v>74.019607843137265</v>
      </c>
      <c r="Q69" s="36">
        <v>97.318742478941033</v>
      </c>
      <c r="R69" s="36">
        <v>94.488793049824793</v>
      </c>
      <c r="S69" s="36">
        <v>99.374217772215275</v>
      </c>
      <c r="T69" s="36">
        <v>95.691230207064564</v>
      </c>
      <c r="U69" s="36" t="s">
        <v>78</v>
      </c>
      <c r="V69" s="36">
        <v>95.635282207036198</v>
      </c>
      <c r="W69" s="36">
        <v>25.980392156862745</v>
      </c>
      <c r="X69" s="36">
        <v>2.6812575210589653</v>
      </c>
      <c r="Y69" s="36">
        <v>5.5112069501752057</v>
      </c>
      <c r="Z69" s="36">
        <v>0.62578222778473092</v>
      </c>
      <c r="AA69" s="36">
        <v>4.3087697929354443</v>
      </c>
      <c r="AB69" s="36" t="s">
        <v>78</v>
      </c>
      <c r="AC69" s="36">
        <v>4.3647177929638064</v>
      </c>
      <c r="AD69" s="32"/>
    </row>
    <row r="70" spans="1:30">
      <c r="A70" s="28" t="s">
        <v>63</v>
      </c>
      <c r="B70" s="33">
        <v>227</v>
      </c>
      <c r="C70" s="33">
        <v>10109</v>
      </c>
      <c r="D70" s="33">
        <v>30494</v>
      </c>
      <c r="E70" s="33">
        <v>1644</v>
      </c>
      <c r="F70" s="33">
        <v>42247</v>
      </c>
      <c r="G70" s="33">
        <v>0</v>
      </c>
      <c r="H70" s="33">
        <v>42474</v>
      </c>
      <c r="I70" s="33">
        <v>196</v>
      </c>
      <c r="J70" s="33">
        <v>9723</v>
      </c>
      <c r="K70" s="33">
        <v>28881</v>
      </c>
      <c r="L70" s="33">
        <v>1611</v>
      </c>
      <c r="M70" s="33">
        <v>40215</v>
      </c>
      <c r="N70" s="33">
        <v>0</v>
      </c>
      <c r="O70" s="33">
        <v>40411</v>
      </c>
      <c r="P70" s="36">
        <v>86.343612334801762</v>
      </c>
      <c r="Q70" s="36">
        <v>96.181620338312385</v>
      </c>
      <c r="R70" s="36">
        <v>94.710434839640584</v>
      </c>
      <c r="S70" s="36">
        <v>97.992700729927009</v>
      </c>
      <c r="T70" s="36">
        <v>95.190191019480679</v>
      </c>
      <c r="U70" s="36" t="s">
        <v>78</v>
      </c>
      <c r="V70" s="36">
        <v>95.142910957291519</v>
      </c>
      <c r="W70" s="36">
        <v>13.656387665198238</v>
      </c>
      <c r="X70" s="36">
        <v>3.8183796616876049</v>
      </c>
      <c r="Y70" s="36">
        <v>5.2895651603594152</v>
      </c>
      <c r="Z70" s="36">
        <v>2.0072992700729926</v>
      </c>
      <c r="AA70" s="36">
        <v>4.8098089805193265</v>
      </c>
      <c r="AB70" s="36" t="s">
        <v>78</v>
      </c>
      <c r="AC70" s="36">
        <v>4.8570890427084805</v>
      </c>
      <c r="AD70" s="32"/>
    </row>
    <row r="72" spans="1:30">
      <c r="A72" s="31" t="s">
        <v>95</v>
      </c>
    </row>
    <row r="74" spans="1:30">
      <c r="A74" s="24"/>
    </row>
  </sheetData>
  <mergeCells count="26">
    <mergeCell ref="J60:M60"/>
    <mergeCell ref="O60:O61"/>
    <mergeCell ref="Q60:T60"/>
    <mergeCell ref="V60:V61"/>
    <mergeCell ref="X60:AA60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</mergeCells>
  <hyperlinks>
    <hyperlink ref="AC7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3881</v>
      </c>
      <c r="C11" s="26">
        <v>196389</v>
      </c>
      <c r="D11" s="26">
        <v>508143</v>
      </c>
      <c r="E11" s="26">
        <v>67377</v>
      </c>
      <c r="F11" s="26">
        <v>771909</v>
      </c>
      <c r="G11" s="26">
        <v>1233</v>
      </c>
      <c r="H11" s="26">
        <v>777023</v>
      </c>
      <c r="I11" s="26">
        <v>2826</v>
      </c>
      <c r="J11" s="26">
        <v>193002</v>
      </c>
      <c r="K11" s="26">
        <v>495200</v>
      </c>
      <c r="L11" s="26">
        <v>67038</v>
      </c>
      <c r="M11" s="26">
        <v>755240</v>
      </c>
      <c r="N11" s="26">
        <v>1194</v>
      </c>
      <c r="O11" s="26">
        <v>759260</v>
      </c>
      <c r="P11" s="27">
        <v>72.816284462767328</v>
      </c>
      <c r="Q11" s="27">
        <v>98.275361654675166</v>
      </c>
      <c r="R11" s="27">
        <v>97.452882357918938</v>
      </c>
      <c r="S11" s="27">
        <v>99.496860946613836</v>
      </c>
      <c r="T11" s="27">
        <v>97.840548562071433</v>
      </c>
      <c r="U11" s="27">
        <v>96.836982968369838</v>
      </c>
      <c r="V11" s="27">
        <v>97.713967282821741</v>
      </c>
      <c r="W11" s="27">
        <v>27.183715537232672</v>
      </c>
      <c r="X11" s="27">
        <v>1.7246383453248399</v>
      </c>
      <c r="Y11" s="27">
        <v>2.5471176420810679</v>
      </c>
      <c r="Z11" s="27">
        <v>0.50313905338617038</v>
      </c>
      <c r="AA11" s="27">
        <v>2.1594514379285643</v>
      </c>
      <c r="AB11" s="27">
        <v>3.1630170316301705</v>
      </c>
      <c r="AC11" s="27">
        <v>2.286032717178256</v>
      </c>
      <c r="AD11" s="34"/>
    </row>
    <row r="12" spans="1:120">
      <c r="A12" s="28" t="s">
        <v>9</v>
      </c>
      <c r="B12" s="33">
        <v>59</v>
      </c>
      <c r="C12" s="33">
        <v>1597</v>
      </c>
      <c r="D12" s="33">
        <v>10310</v>
      </c>
      <c r="E12" s="33">
        <v>142</v>
      </c>
      <c r="F12" s="33">
        <v>12049</v>
      </c>
      <c r="G12" s="33">
        <v>0</v>
      </c>
      <c r="H12" s="33">
        <v>12108</v>
      </c>
      <c r="I12" s="33">
        <v>47</v>
      </c>
      <c r="J12" s="33">
        <v>1570</v>
      </c>
      <c r="K12" s="33">
        <v>10084</v>
      </c>
      <c r="L12" s="33">
        <v>142</v>
      </c>
      <c r="M12" s="33">
        <v>11796</v>
      </c>
      <c r="N12" s="33">
        <v>0</v>
      </c>
      <c r="O12" s="33">
        <v>11843</v>
      </c>
      <c r="P12" s="36">
        <v>79.66101694915254</v>
      </c>
      <c r="Q12" s="36">
        <v>98.30932999373826</v>
      </c>
      <c r="R12" s="36">
        <v>97.807953443258981</v>
      </c>
      <c r="S12" s="36">
        <v>100</v>
      </c>
      <c r="T12" s="36">
        <v>97.900240683874188</v>
      </c>
      <c r="U12" s="36" t="s">
        <v>78</v>
      </c>
      <c r="V12" s="36">
        <v>97.811364387182039</v>
      </c>
      <c r="W12" s="36">
        <v>20.338983050847457</v>
      </c>
      <c r="X12" s="36">
        <v>1.6906700062617408</v>
      </c>
      <c r="Y12" s="36">
        <v>2.1920465567410283</v>
      </c>
      <c r="Z12" s="36">
        <v>0</v>
      </c>
      <c r="AA12" s="36">
        <v>2.0997593161258195</v>
      </c>
      <c r="AB12" s="36" t="s">
        <v>78</v>
      </c>
      <c r="AC12" s="36">
        <v>2.1886356128179716</v>
      </c>
      <c r="AD12" s="32"/>
    </row>
    <row r="13" spans="1:120">
      <c r="A13" s="28" t="s">
        <v>10</v>
      </c>
      <c r="B13" s="33">
        <v>52</v>
      </c>
      <c r="C13" s="33">
        <v>4489</v>
      </c>
      <c r="D13" s="33">
        <v>9242</v>
      </c>
      <c r="E13" s="33">
        <v>695</v>
      </c>
      <c r="F13" s="33">
        <v>14426</v>
      </c>
      <c r="G13" s="33">
        <v>0</v>
      </c>
      <c r="H13" s="33">
        <v>14478</v>
      </c>
      <c r="I13" s="33">
        <v>35</v>
      </c>
      <c r="J13" s="33">
        <v>4407</v>
      </c>
      <c r="K13" s="33">
        <v>9025</v>
      </c>
      <c r="L13" s="33">
        <v>693</v>
      </c>
      <c r="M13" s="33">
        <v>14125</v>
      </c>
      <c r="N13" s="33">
        <v>0</v>
      </c>
      <c r="O13" s="33">
        <v>14160</v>
      </c>
      <c r="P13" s="36">
        <v>67.307692307692307</v>
      </c>
      <c r="Q13" s="36">
        <v>98.173312541768766</v>
      </c>
      <c r="R13" s="36">
        <v>97.652023371564596</v>
      </c>
      <c r="S13" s="36">
        <v>99.712230215827333</v>
      </c>
      <c r="T13" s="36">
        <v>97.91348953278802</v>
      </c>
      <c r="U13" s="36" t="s">
        <v>78</v>
      </c>
      <c r="V13" s="36">
        <v>97.803564028180688</v>
      </c>
      <c r="W13" s="36">
        <v>32.692307692307693</v>
      </c>
      <c r="X13" s="36">
        <v>1.8266874582312318</v>
      </c>
      <c r="Y13" s="36">
        <v>2.3479766284354038</v>
      </c>
      <c r="Z13" s="36">
        <v>0.28776978417266186</v>
      </c>
      <c r="AA13" s="36">
        <v>2.0865104672119785</v>
      </c>
      <c r="AB13" s="36" t="s">
        <v>78</v>
      </c>
      <c r="AC13" s="36">
        <v>2.1964359718193123</v>
      </c>
      <c r="AD13" s="32"/>
    </row>
    <row r="14" spans="1:120">
      <c r="A14" s="28" t="s">
        <v>11</v>
      </c>
      <c r="B14" s="33">
        <v>354</v>
      </c>
      <c r="C14" s="33">
        <v>5068</v>
      </c>
      <c r="D14" s="33">
        <v>18412</v>
      </c>
      <c r="E14" s="33">
        <v>1458</v>
      </c>
      <c r="F14" s="33">
        <v>24938</v>
      </c>
      <c r="G14" s="33">
        <v>0</v>
      </c>
      <c r="H14" s="33">
        <v>25292</v>
      </c>
      <c r="I14" s="33">
        <v>227</v>
      </c>
      <c r="J14" s="33">
        <v>5018</v>
      </c>
      <c r="K14" s="33">
        <v>18154</v>
      </c>
      <c r="L14" s="33">
        <v>1447</v>
      </c>
      <c r="M14" s="33">
        <v>24619</v>
      </c>
      <c r="N14" s="33">
        <v>0</v>
      </c>
      <c r="O14" s="33">
        <v>24846</v>
      </c>
      <c r="P14" s="36">
        <v>64.124293785310741</v>
      </c>
      <c r="Q14" s="36">
        <v>99.01341752170481</v>
      </c>
      <c r="R14" s="36">
        <v>98.598739952205079</v>
      </c>
      <c r="S14" s="36">
        <v>99.245541838134429</v>
      </c>
      <c r="T14" s="36">
        <v>98.720827652578393</v>
      </c>
      <c r="U14" s="36" t="s">
        <v>78</v>
      </c>
      <c r="V14" s="36">
        <v>98.236596552269489</v>
      </c>
      <c r="W14" s="36">
        <v>35.875706214689266</v>
      </c>
      <c r="X14" s="36">
        <v>0.98658247829518553</v>
      </c>
      <c r="Y14" s="36">
        <v>1.4012600477949164</v>
      </c>
      <c r="Z14" s="36">
        <v>0.75445816186556924</v>
      </c>
      <c r="AA14" s="36">
        <v>1.2791723474216057</v>
      </c>
      <c r="AB14" s="36" t="s">
        <v>78</v>
      </c>
      <c r="AC14" s="36">
        <v>1.7634034477305076</v>
      </c>
      <c r="AD14" s="32"/>
    </row>
    <row r="15" spans="1:120">
      <c r="A15" s="28" t="s">
        <v>12</v>
      </c>
      <c r="B15" s="33">
        <v>59</v>
      </c>
      <c r="C15" s="33">
        <v>1521</v>
      </c>
      <c r="D15" s="33">
        <v>7519</v>
      </c>
      <c r="E15" s="33">
        <v>151</v>
      </c>
      <c r="F15" s="33">
        <v>9191</v>
      </c>
      <c r="G15" s="33">
        <v>0</v>
      </c>
      <c r="H15" s="33">
        <v>9250</v>
      </c>
      <c r="I15" s="33">
        <v>53</v>
      </c>
      <c r="J15" s="33">
        <v>1487</v>
      </c>
      <c r="K15" s="33">
        <v>7254</v>
      </c>
      <c r="L15" s="33">
        <v>149</v>
      </c>
      <c r="M15" s="33">
        <v>8890</v>
      </c>
      <c r="N15" s="33">
        <v>0</v>
      </c>
      <c r="O15" s="33">
        <v>8943</v>
      </c>
      <c r="P15" s="36">
        <v>89.830508474576277</v>
      </c>
      <c r="Q15" s="36">
        <v>97.764628533859295</v>
      </c>
      <c r="R15" s="36">
        <v>96.475595158930702</v>
      </c>
      <c r="S15" s="36">
        <v>98.675496688741731</v>
      </c>
      <c r="T15" s="36">
        <v>96.725057121096725</v>
      </c>
      <c r="U15" s="36" t="s">
        <v>78</v>
      </c>
      <c r="V15" s="36">
        <v>96.681081081081075</v>
      </c>
      <c r="W15" s="36">
        <v>10.169491525423728</v>
      </c>
      <c r="X15" s="36">
        <v>2.2353714661406969</v>
      </c>
      <c r="Y15" s="36">
        <v>3.5244048410692912</v>
      </c>
      <c r="Z15" s="36">
        <v>1.3245033112582782</v>
      </c>
      <c r="AA15" s="36">
        <v>3.2749428789032748</v>
      </c>
      <c r="AB15" s="36" t="s">
        <v>78</v>
      </c>
      <c r="AC15" s="36">
        <v>3.3189189189189188</v>
      </c>
      <c r="AD15" s="32"/>
    </row>
    <row r="16" spans="1:120">
      <c r="A16" s="28" t="s">
        <v>13</v>
      </c>
      <c r="B16" s="33">
        <v>35</v>
      </c>
      <c r="C16" s="33">
        <v>1495</v>
      </c>
      <c r="D16" s="33">
        <v>9461</v>
      </c>
      <c r="E16" s="33">
        <v>813</v>
      </c>
      <c r="F16" s="33">
        <v>11769</v>
      </c>
      <c r="G16" s="33">
        <v>0</v>
      </c>
      <c r="H16" s="33">
        <v>11804</v>
      </c>
      <c r="I16" s="33">
        <v>28</v>
      </c>
      <c r="J16" s="33">
        <v>1424</v>
      </c>
      <c r="K16" s="33">
        <v>9025</v>
      </c>
      <c r="L16" s="33">
        <v>807</v>
      </c>
      <c r="M16" s="33">
        <v>11256</v>
      </c>
      <c r="N16" s="33">
        <v>0</v>
      </c>
      <c r="O16" s="33">
        <v>11284</v>
      </c>
      <c r="P16" s="36">
        <v>80</v>
      </c>
      <c r="Q16" s="36">
        <v>95.250836120401345</v>
      </c>
      <c r="R16" s="36">
        <v>95.391607652468025</v>
      </c>
      <c r="S16" s="36">
        <v>99.261992619926204</v>
      </c>
      <c r="T16" s="36">
        <v>95.641091001784346</v>
      </c>
      <c r="U16" s="36" t="s">
        <v>78</v>
      </c>
      <c r="V16" s="36">
        <v>95.594713656387668</v>
      </c>
      <c r="W16" s="36">
        <v>20</v>
      </c>
      <c r="X16" s="36">
        <v>4.7491638795986626</v>
      </c>
      <c r="Y16" s="36">
        <v>4.6083923475319732</v>
      </c>
      <c r="Z16" s="36">
        <v>0.73800738007380073</v>
      </c>
      <c r="AA16" s="36">
        <v>4.358908998215651</v>
      </c>
      <c r="AB16" s="36" t="s">
        <v>78</v>
      </c>
      <c r="AC16" s="36">
        <v>4.4052863436123344</v>
      </c>
      <c r="AD16" s="32"/>
    </row>
    <row r="17" spans="1:30">
      <c r="A17" s="28" t="s">
        <v>14</v>
      </c>
      <c r="B17" s="33">
        <v>2</v>
      </c>
      <c r="C17" s="33">
        <v>555</v>
      </c>
      <c r="D17" s="33">
        <v>347</v>
      </c>
      <c r="E17" s="33">
        <v>0</v>
      </c>
      <c r="F17" s="33">
        <v>902</v>
      </c>
      <c r="G17" s="33">
        <v>0</v>
      </c>
      <c r="H17" s="33">
        <v>904</v>
      </c>
      <c r="I17" s="33">
        <v>1</v>
      </c>
      <c r="J17" s="33">
        <v>538</v>
      </c>
      <c r="K17" s="33">
        <v>324</v>
      </c>
      <c r="L17" s="33">
        <v>0</v>
      </c>
      <c r="M17" s="33">
        <v>862</v>
      </c>
      <c r="N17" s="33">
        <v>0</v>
      </c>
      <c r="O17" s="33">
        <v>863</v>
      </c>
      <c r="P17" s="36">
        <v>50</v>
      </c>
      <c r="Q17" s="36">
        <v>96.936936936936931</v>
      </c>
      <c r="R17" s="36">
        <v>93.371757925072046</v>
      </c>
      <c r="S17" s="36" t="s">
        <v>78</v>
      </c>
      <c r="T17" s="36">
        <v>95.565410199556538</v>
      </c>
      <c r="U17" s="36" t="s">
        <v>78</v>
      </c>
      <c r="V17" s="36">
        <v>95.464601769911511</v>
      </c>
      <c r="W17" s="36">
        <v>50</v>
      </c>
      <c r="X17" s="36">
        <v>3.0630630630630629</v>
      </c>
      <c r="Y17" s="36">
        <v>6.6282420749279538</v>
      </c>
      <c r="Z17" s="36" t="s">
        <v>78</v>
      </c>
      <c r="AA17" s="36">
        <v>4.434589800443459</v>
      </c>
      <c r="AB17" s="36" t="s">
        <v>78</v>
      </c>
      <c r="AC17" s="36">
        <v>4.5353982300884956</v>
      </c>
      <c r="AD17" s="32"/>
    </row>
    <row r="18" spans="1:30">
      <c r="A18" s="28" t="s">
        <v>15</v>
      </c>
      <c r="B18" s="33">
        <v>76</v>
      </c>
      <c r="C18" s="33">
        <v>10119</v>
      </c>
      <c r="D18" s="33">
        <v>41523</v>
      </c>
      <c r="E18" s="33">
        <v>10323</v>
      </c>
      <c r="F18" s="33">
        <v>61965</v>
      </c>
      <c r="G18" s="33">
        <v>0</v>
      </c>
      <c r="H18" s="33">
        <v>62041</v>
      </c>
      <c r="I18" s="33">
        <v>59</v>
      </c>
      <c r="J18" s="33">
        <v>9872</v>
      </c>
      <c r="K18" s="33">
        <v>40021</v>
      </c>
      <c r="L18" s="33">
        <v>10273</v>
      </c>
      <c r="M18" s="33">
        <v>60166</v>
      </c>
      <c r="N18" s="33">
        <v>0</v>
      </c>
      <c r="O18" s="33">
        <v>60225</v>
      </c>
      <c r="P18" s="36">
        <v>77.631578947368425</v>
      </c>
      <c r="Q18" s="36">
        <v>97.559047336693354</v>
      </c>
      <c r="R18" s="36">
        <v>96.382727644919683</v>
      </c>
      <c r="S18" s="36">
        <v>99.515644676934997</v>
      </c>
      <c r="T18" s="36">
        <v>97.096748164286296</v>
      </c>
      <c r="U18" s="36" t="s">
        <v>78</v>
      </c>
      <c r="V18" s="36">
        <v>97.072903402588608</v>
      </c>
      <c r="W18" s="36">
        <v>22.368421052631579</v>
      </c>
      <c r="X18" s="36">
        <v>2.4409526633066507</v>
      </c>
      <c r="Y18" s="36">
        <v>3.617272355080317</v>
      </c>
      <c r="Z18" s="36">
        <v>0.48435532306500051</v>
      </c>
      <c r="AA18" s="36">
        <v>2.9032518357137094</v>
      </c>
      <c r="AB18" s="36" t="s">
        <v>78</v>
      </c>
      <c r="AC18" s="36">
        <v>2.9270965974113894</v>
      </c>
      <c r="AD18" s="32"/>
    </row>
    <row r="19" spans="1:30">
      <c r="A19" s="28" t="s">
        <v>16</v>
      </c>
      <c r="B19" s="33">
        <v>137</v>
      </c>
      <c r="C19" s="33">
        <v>1257</v>
      </c>
      <c r="D19" s="33">
        <v>3951</v>
      </c>
      <c r="E19" s="33">
        <v>29</v>
      </c>
      <c r="F19" s="33">
        <v>5237</v>
      </c>
      <c r="G19" s="33">
        <v>0</v>
      </c>
      <c r="H19" s="33">
        <v>5374</v>
      </c>
      <c r="I19" s="33">
        <v>103</v>
      </c>
      <c r="J19" s="33">
        <v>1231</v>
      </c>
      <c r="K19" s="33">
        <v>3892</v>
      </c>
      <c r="L19" s="33">
        <v>29</v>
      </c>
      <c r="M19" s="33">
        <v>5152</v>
      </c>
      <c r="N19" s="33">
        <v>0</v>
      </c>
      <c r="O19" s="33">
        <v>5255</v>
      </c>
      <c r="P19" s="36">
        <v>75.18248175182481</v>
      </c>
      <c r="Q19" s="36">
        <v>97.931583134447095</v>
      </c>
      <c r="R19" s="36">
        <v>98.506707162743609</v>
      </c>
      <c r="S19" s="36">
        <v>100</v>
      </c>
      <c r="T19" s="36">
        <v>98.37693335879321</v>
      </c>
      <c r="U19" s="36" t="s">
        <v>78</v>
      </c>
      <c r="V19" s="36">
        <v>97.78563453665798</v>
      </c>
      <c r="W19" s="36">
        <v>24.817518248175183</v>
      </c>
      <c r="X19" s="36">
        <v>2.0684168655529036</v>
      </c>
      <c r="Y19" s="36">
        <v>1.4932928372563907</v>
      </c>
      <c r="Z19" s="36">
        <v>0</v>
      </c>
      <c r="AA19" s="36">
        <v>1.6230666412067978</v>
      </c>
      <c r="AB19" s="36" t="s">
        <v>78</v>
      </c>
      <c r="AC19" s="36">
        <v>2.2143654633420171</v>
      </c>
      <c r="AD19" s="32"/>
    </row>
    <row r="20" spans="1:30">
      <c r="A20" s="28" t="s">
        <v>17</v>
      </c>
      <c r="B20" s="33">
        <v>133</v>
      </c>
      <c r="C20" s="33">
        <v>4082</v>
      </c>
      <c r="D20" s="33">
        <v>8019</v>
      </c>
      <c r="E20" s="33">
        <v>350</v>
      </c>
      <c r="F20" s="33">
        <v>12451</v>
      </c>
      <c r="G20" s="33">
        <v>0</v>
      </c>
      <c r="H20" s="33">
        <v>12584</v>
      </c>
      <c r="I20" s="33">
        <v>87</v>
      </c>
      <c r="J20" s="33">
        <v>4004</v>
      </c>
      <c r="K20" s="33">
        <v>7802</v>
      </c>
      <c r="L20" s="33">
        <v>350</v>
      </c>
      <c r="M20" s="33">
        <v>12156</v>
      </c>
      <c r="N20" s="33">
        <v>0</v>
      </c>
      <c r="O20" s="33">
        <v>12243</v>
      </c>
      <c r="P20" s="36">
        <v>65.413533834586474</v>
      </c>
      <c r="Q20" s="36">
        <v>98.089171974522287</v>
      </c>
      <c r="R20" s="36">
        <v>97.293926923556555</v>
      </c>
      <c r="S20" s="36">
        <v>100</v>
      </c>
      <c r="T20" s="36">
        <v>97.630712392578914</v>
      </c>
      <c r="U20" s="36" t="s">
        <v>78</v>
      </c>
      <c r="V20" s="36">
        <v>97.290209790209786</v>
      </c>
      <c r="W20" s="36">
        <v>34.586466165413533</v>
      </c>
      <c r="X20" s="36">
        <v>1.910828025477707</v>
      </c>
      <c r="Y20" s="36">
        <v>2.7060730764434466</v>
      </c>
      <c r="Z20" s="36">
        <v>0</v>
      </c>
      <c r="AA20" s="36">
        <v>2.3692876074210907</v>
      </c>
      <c r="AB20" s="36" t="s">
        <v>78</v>
      </c>
      <c r="AC20" s="36">
        <v>2.7097902097902096</v>
      </c>
      <c r="AD20" s="32"/>
    </row>
    <row r="21" spans="1:30">
      <c r="A21" s="28" t="s">
        <v>18</v>
      </c>
      <c r="B21" s="33">
        <v>5</v>
      </c>
      <c r="C21" s="33">
        <v>930</v>
      </c>
      <c r="D21" s="33">
        <v>695</v>
      </c>
      <c r="E21" s="33">
        <v>89</v>
      </c>
      <c r="F21" s="33">
        <v>1714</v>
      </c>
      <c r="G21" s="33">
        <v>0</v>
      </c>
      <c r="H21" s="33">
        <v>1719</v>
      </c>
      <c r="I21" s="33">
        <v>5</v>
      </c>
      <c r="J21" s="33">
        <v>903</v>
      </c>
      <c r="K21" s="33">
        <v>672</v>
      </c>
      <c r="L21" s="33">
        <v>89</v>
      </c>
      <c r="M21" s="33">
        <v>1664</v>
      </c>
      <c r="N21" s="33">
        <v>0</v>
      </c>
      <c r="O21" s="33">
        <v>1669</v>
      </c>
      <c r="P21" s="36">
        <v>100</v>
      </c>
      <c r="Q21" s="36">
        <v>97.096774193548384</v>
      </c>
      <c r="R21" s="36">
        <v>96.690647482014384</v>
      </c>
      <c r="S21" s="36">
        <v>100</v>
      </c>
      <c r="T21" s="36">
        <v>97.0828471411902</v>
      </c>
      <c r="U21" s="36" t="s">
        <v>78</v>
      </c>
      <c r="V21" s="36">
        <v>97.091332169866192</v>
      </c>
      <c r="W21" s="36">
        <v>0</v>
      </c>
      <c r="X21" s="36">
        <v>2.903225806451613</v>
      </c>
      <c r="Y21" s="36">
        <v>3.3093525179856114</v>
      </c>
      <c r="Z21" s="36">
        <v>0</v>
      </c>
      <c r="AA21" s="36">
        <v>2.9171528588098017</v>
      </c>
      <c r="AB21" s="36" t="s">
        <v>78</v>
      </c>
      <c r="AC21" s="36">
        <v>2.9086678301337989</v>
      </c>
      <c r="AD21" s="32"/>
    </row>
    <row r="22" spans="1:30">
      <c r="A22" s="28" t="s">
        <v>19</v>
      </c>
      <c r="B22" s="33">
        <v>0</v>
      </c>
      <c r="C22" s="33">
        <v>3008</v>
      </c>
      <c r="D22" s="33">
        <v>8632</v>
      </c>
      <c r="E22" s="33">
        <v>940</v>
      </c>
      <c r="F22" s="33">
        <v>12580</v>
      </c>
      <c r="G22" s="33">
        <v>0</v>
      </c>
      <c r="H22" s="33">
        <v>12580</v>
      </c>
      <c r="I22" s="33">
        <v>0</v>
      </c>
      <c r="J22" s="33">
        <v>2927</v>
      </c>
      <c r="K22" s="33">
        <v>8403</v>
      </c>
      <c r="L22" s="33">
        <v>930</v>
      </c>
      <c r="M22" s="33">
        <v>12260</v>
      </c>
      <c r="N22" s="33">
        <v>0</v>
      </c>
      <c r="O22" s="33">
        <v>12260</v>
      </c>
      <c r="P22" s="36" t="s">
        <v>78</v>
      </c>
      <c r="Q22" s="36">
        <v>97.307180851063833</v>
      </c>
      <c r="R22" s="36">
        <v>97.347080630213156</v>
      </c>
      <c r="S22" s="36">
        <v>98.936170212765958</v>
      </c>
      <c r="T22" s="36">
        <v>97.456279809220973</v>
      </c>
      <c r="U22" s="36" t="s">
        <v>78</v>
      </c>
      <c r="V22" s="36">
        <v>97.456279809220973</v>
      </c>
      <c r="W22" s="36" t="s">
        <v>78</v>
      </c>
      <c r="X22" s="36">
        <v>2.6928191489361701</v>
      </c>
      <c r="Y22" s="36">
        <v>2.6529193697868396</v>
      </c>
      <c r="Z22" s="36">
        <v>1.0638297872340425</v>
      </c>
      <c r="AA22" s="36">
        <v>2.5437201907790143</v>
      </c>
      <c r="AB22" s="36" t="s">
        <v>78</v>
      </c>
      <c r="AC22" s="36">
        <v>2.5437201907790143</v>
      </c>
      <c r="AD22" s="32"/>
    </row>
    <row r="23" spans="1:30">
      <c r="A23" s="28" t="s">
        <v>20</v>
      </c>
      <c r="B23" s="33">
        <v>0</v>
      </c>
      <c r="C23" s="33">
        <v>1473</v>
      </c>
      <c r="D23" s="33">
        <v>2505</v>
      </c>
      <c r="E23" s="33">
        <v>93</v>
      </c>
      <c r="F23" s="33">
        <v>4071</v>
      </c>
      <c r="G23" s="33">
        <v>0</v>
      </c>
      <c r="H23" s="33">
        <v>4071</v>
      </c>
      <c r="I23" s="33">
        <v>0</v>
      </c>
      <c r="J23" s="33">
        <v>1459</v>
      </c>
      <c r="K23" s="33">
        <v>2442</v>
      </c>
      <c r="L23" s="33">
        <v>93</v>
      </c>
      <c r="M23" s="33">
        <v>3994</v>
      </c>
      <c r="N23" s="33">
        <v>0</v>
      </c>
      <c r="O23" s="33">
        <v>3994</v>
      </c>
      <c r="P23" s="36" t="s">
        <v>78</v>
      </c>
      <c r="Q23" s="36">
        <v>99.049558723693139</v>
      </c>
      <c r="R23" s="36">
        <v>97.485029940119759</v>
      </c>
      <c r="S23" s="36">
        <v>100</v>
      </c>
      <c r="T23" s="36">
        <v>98.108572832227964</v>
      </c>
      <c r="U23" s="36" t="s">
        <v>78</v>
      </c>
      <c r="V23" s="36">
        <v>98.108572832227964</v>
      </c>
      <c r="W23" s="36" t="s">
        <v>78</v>
      </c>
      <c r="X23" s="36">
        <v>0.95044127630685671</v>
      </c>
      <c r="Y23" s="36">
        <v>2.5149700598802394</v>
      </c>
      <c r="Z23" s="36">
        <v>0</v>
      </c>
      <c r="AA23" s="36">
        <v>1.8914271677720462</v>
      </c>
      <c r="AB23" s="36" t="s">
        <v>78</v>
      </c>
      <c r="AC23" s="36">
        <v>1.8914271677720462</v>
      </c>
      <c r="AD23" s="32"/>
    </row>
    <row r="24" spans="1:30">
      <c r="A24" s="28" t="s">
        <v>21</v>
      </c>
      <c r="B24" s="33">
        <v>25</v>
      </c>
      <c r="C24" s="33">
        <v>876</v>
      </c>
      <c r="D24" s="33">
        <v>3337</v>
      </c>
      <c r="E24" s="33">
        <v>0</v>
      </c>
      <c r="F24" s="33">
        <v>4213</v>
      </c>
      <c r="G24" s="33">
        <v>0</v>
      </c>
      <c r="H24" s="33">
        <v>4238</v>
      </c>
      <c r="I24" s="33">
        <v>18</v>
      </c>
      <c r="J24" s="33">
        <v>853</v>
      </c>
      <c r="K24" s="33">
        <v>3198</v>
      </c>
      <c r="L24" s="33">
        <v>0</v>
      </c>
      <c r="M24" s="33">
        <v>4051</v>
      </c>
      <c r="N24" s="33">
        <v>0</v>
      </c>
      <c r="O24" s="33">
        <v>4069</v>
      </c>
      <c r="P24" s="36">
        <v>72</v>
      </c>
      <c r="Q24" s="36">
        <v>97.374429223744301</v>
      </c>
      <c r="R24" s="36">
        <v>95.834581959844172</v>
      </c>
      <c r="S24" s="36" t="s">
        <v>78</v>
      </c>
      <c r="T24" s="36">
        <v>96.154759079041057</v>
      </c>
      <c r="U24" s="36" t="s">
        <v>78</v>
      </c>
      <c r="V24" s="36">
        <v>96.012269938650306</v>
      </c>
      <c r="W24" s="36">
        <v>28</v>
      </c>
      <c r="X24" s="36">
        <v>2.6255707762557079</v>
      </c>
      <c r="Y24" s="36">
        <v>4.1654180401558287</v>
      </c>
      <c r="Z24" s="36" t="s">
        <v>78</v>
      </c>
      <c r="AA24" s="36">
        <v>3.8452409209589367</v>
      </c>
      <c r="AB24" s="36" t="s">
        <v>78</v>
      </c>
      <c r="AC24" s="36">
        <v>3.9877300613496933</v>
      </c>
      <c r="AD24" s="32"/>
    </row>
    <row r="25" spans="1:30">
      <c r="A25" s="28" t="s">
        <v>22</v>
      </c>
      <c r="B25" s="33">
        <v>411</v>
      </c>
      <c r="C25" s="33">
        <v>8124</v>
      </c>
      <c r="D25" s="33">
        <v>14587</v>
      </c>
      <c r="E25" s="33">
        <v>805</v>
      </c>
      <c r="F25" s="33">
        <v>23516</v>
      </c>
      <c r="G25" s="33">
        <v>0</v>
      </c>
      <c r="H25" s="33">
        <v>23927</v>
      </c>
      <c r="I25" s="33">
        <v>304</v>
      </c>
      <c r="J25" s="33">
        <v>7955</v>
      </c>
      <c r="K25" s="33">
        <v>14229</v>
      </c>
      <c r="L25" s="33">
        <v>801</v>
      </c>
      <c r="M25" s="33">
        <v>22985</v>
      </c>
      <c r="N25" s="33">
        <v>0</v>
      </c>
      <c r="O25" s="33">
        <v>23289</v>
      </c>
      <c r="P25" s="36">
        <v>73.965936739659369</v>
      </c>
      <c r="Q25" s="36">
        <v>97.919743968488433</v>
      </c>
      <c r="R25" s="36">
        <v>97.545759923219293</v>
      </c>
      <c r="S25" s="36">
        <v>99.50310559006212</v>
      </c>
      <c r="T25" s="36">
        <v>97.741962918863763</v>
      </c>
      <c r="U25" s="36" t="s">
        <v>78</v>
      </c>
      <c r="V25" s="36">
        <v>97.333556233543689</v>
      </c>
      <c r="W25" s="36">
        <v>26.034063260340634</v>
      </c>
      <c r="X25" s="36">
        <v>2.0802560315115706</v>
      </c>
      <c r="Y25" s="36">
        <v>2.4542400767806951</v>
      </c>
      <c r="Z25" s="36">
        <v>0.49689440993788819</v>
      </c>
      <c r="AA25" s="36">
        <v>2.2580370811362478</v>
      </c>
      <c r="AB25" s="36" t="s">
        <v>78</v>
      </c>
      <c r="AC25" s="36">
        <v>2.6664437664563048</v>
      </c>
      <c r="AD25" s="32"/>
    </row>
    <row r="26" spans="1:30">
      <c r="A26" s="28" t="s">
        <v>23</v>
      </c>
      <c r="B26" s="33">
        <v>200</v>
      </c>
      <c r="C26" s="33">
        <v>8372</v>
      </c>
      <c r="D26" s="33">
        <v>14000</v>
      </c>
      <c r="E26" s="33">
        <v>819</v>
      </c>
      <c r="F26" s="33">
        <v>23191</v>
      </c>
      <c r="G26" s="33">
        <v>0</v>
      </c>
      <c r="H26" s="33">
        <v>23391</v>
      </c>
      <c r="I26" s="33">
        <v>163</v>
      </c>
      <c r="J26" s="33">
        <v>8232</v>
      </c>
      <c r="K26" s="33">
        <v>13554</v>
      </c>
      <c r="L26" s="33">
        <v>816</v>
      </c>
      <c r="M26" s="33">
        <v>22602</v>
      </c>
      <c r="N26" s="33">
        <v>0</v>
      </c>
      <c r="O26" s="33">
        <v>22765</v>
      </c>
      <c r="P26" s="36">
        <v>81.5</v>
      </c>
      <c r="Q26" s="36">
        <v>98.327759197324411</v>
      </c>
      <c r="R26" s="36">
        <v>96.814285714285717</v>
      </c>
      <c r="S26" s="36">
        <v>99.633699633699635</v>
      </c>
      <c r="T26" s="36">
        <v>97.460221637704279</v>
      </c>
      <c r="U26" s="36" t="s">
        <v>78</v>
      </c>
      <c r="V26" s="36">
        <v>97.323757000555773</v>
      </c>
      <c r="W26" s="36">
        <v>18.5</v>
      </c>
      <c r="X26" s="36">
        <v>1.6722408026755853</v>
      </c>
      <c r="Y26" s="36">
        <v>3.1857142857142855</v>
      </c>
      <c r="Z26" s="36">
        <v>0.36630036630036628</v>
      </c>
      <c r="AA26" s="36">
        <v>2.539778362295718</v>
      </c>
      <c r="AB26" s="36" t="s">
        <v>78</v>
      </c>
      <c r="AC26" s="36">
        <v>2.6762429994442307</v>
      </c>
      <c r="AD26" s="32"/>
    </row>
    <row r="27" spans="1:30">
      <c r="A27" s="28" t="s">
        <v>24</v>
      </c>
      <c r="B27" s="33">
        <v>0</v>
      </c>
      <c r="C27" s="33">
        <v>583</v>
      </c>
      <c r="D27" s="33">
        <v>2375</v>
      </c>
      <c r="E27" s="33">
        <v>4</v>
      </c>
      <c r="F27" s="33">
        <v>2962</v>
      </c>
      <c r="G27" s="33">
        <v>0</v>
      </c>
      <c r="H27" s="33">
        <v>2962</v>
      </c>
      <c r="I27" s="33">
        <v>0</v>
      </c>
      <c r="J27" s="33">
        <v>578</v>
      </c>
      <c r="K27" s="33">
        <v>2330</v>
      </c>
      <c r="L27" s="33">
        <v>4</v>
      </c>
      <c r="M27" s="33">
        <v>2912</v>
      </c>
      <c r="N27" s="33">
        <v>0</v>
      </c>
      <c r="O27" s="33">
        <v>2912</v>
      </c>
      <c r="P27" s="36" t="s">
        <v>78</v>
      </c>
      <c r="Q27" s="36">
        <v>99.14236706689536</v>
      </c>
      <c r="R27" s="36">
        <v>98.10526315789474</v>
      </c>
      <c r="S27" s="36">
        <v>100</v>
      </c>
      <c r="T27" s="36">
        <v>98.311951384199872</v>
      </c>
      <c r="U27" s="36" t="s">
        <v>78</v>
      </c>
      <c r="V27" s="36">
        <v>98.311951384199872</v>
      </c>
      <c r="W27" s="36" t="s">
        <v>78</v>
      </c>
      <c r="X27" s="36">
        <v>0.85763293310463118</v>
      </c>
      <c r="Y27" s="36">
        <v>1.8947368421052631</v>
      </c>
      <c r="Z27" s="36">
        <v>0</v>
      </c>
      <c r="AA27" s="36">
        <v>1.6880486158001351</v>
      </c>
      <c r="AB27" s="36" t="s">
        <v>78</v>
      </c>
      <c r="AC27" s="36">
        <v>1.6880486158001351</v>
      </c>
      <c r="AD27" s="32"/>
    </row>
    <row r="28" spans="1:30">
      <c r="A28" s="28" t="s">
        <v>25</v>
      </c>
      <c r="B28" s="33">
        <v>124</v>
      </c>
      <c r="C28" s="33">
        <v>25661</v>
      </c>
      <c r="D28" s="33">
        <v>41771</v>
      </c>
      <c r="E28" s="33">
        <v>5509</v>
      </c>
      <c r="F28" s="33">
        <v>72941</v>
      </c>
      <c r="G28" s="33">
        <v>0</v>
      </c>
      <c r="H28" s="33">
        <v>73065</v>
      </c>
      <c r="I28" s="33">
        <v>86</v>
      </c>
      <c r="J28" s="33">
        <v>25432</v>
      </c>
      <c r="K28" s="33">
        <v>40713</v>
      </c>
      <c r="L28" s="33">
        <v>5495</v>
      </c>
      <c r="M28" s="33">
        <v>71640</v>
      </c>
      <c r="N28" s="33">
        <v>0</v>
      </c>
      <c r="O28" s="33">
        <v>71726</v>
      </c>
      <c r="P28" s="36">
        <v>69.354838709677423</v>
      </c>
      <c r="Q28" s="36">
        <v>99.107595183352174</v>
      </c>
      <c r="R28" s="36">
        <v>97.467142275741551</v>
      </c>
      <c r="S28" s="36">
        <v>99.745870393900887</v>
      </c>
      <c r="T28" s="36">
        <v>98.216366652499971</v>
      </c>
      <c r="U28" s="36" t="s">
        <v>78</v>
      </c>
      <c r="V28" s="36">
        <v>98.167385204954499</v>
      </c>
      <c r="W28" s="36">
        <v>30.64516129032258</v>
      </c>
      <c r="X28" s="36">
        <v>0.89240481664783133</v>
      </c>
      <c r="Y28" s="36">
        <v>2.5328577242584567</v>
      </c>
      <c r="Z28" s="36">
        <v>0.25412960609911056</v>
      </c>
      <c r="AA28" s="36">
        <v>1.7836333475000343</v>
      </c>
      <c r="AB28" s="36" t="s">
        <v>78</v>
      </c>
      <c r="AC28" s="36">
        <v>1.8326147950455074</v>
      </c>
      <c r="AD28" s="32"/>
    </row>
    <row r="29" spans="1:30">
      <c r="A29" s="28" t="s">
        <v>26</v>
      </c>
      <c r="B29" s="33">
        <v>6</v>
      </c>
      <c r="C29" s="33">
        <v>2687</v>
      </c>
      <c r="D29" s="33">
        <v>1945</v>
      </c>
      <c r="E29" s="33">
        <v>95</v>
      </c>
      <c r="F29" s="33">
        <v>4727</v>
      </c>
      <c r="G29" s="33">
        <v>0</v>
      </c>
      <c r="H29" s="33">
        <v>4733</v>
      </c>
      <c r="I29" s="33">
        <v>3</v>
      </c>
      <c r="J29" s="33">
        <v>2667</v>
      </c>
      <c r="K29" s="33">
        <v>1919</v>
      </c>
      <c r="L29" s="33">
        <v>95</v>
      </c>
      <c r="M29" s="33">
        <v>4681</v>
      </c>
      <c r="N29" s="33">
        <v>0</v>
      </c>
      <c r="O29" s="33">
        <v>4684</v>
      </c>
      <c r="P29" s="36">
        <v>50</v>
      </c>
      <c r="Q29" s="36">
        <v>99.255675474506887</v>
      </c>
      <c r="R29" s="36">
        <v>98.66323907455012</v>
      </c>
      <c r="S29" s="36">
        <v>100</v>
      </c>
      <c r="T29" s="36">
        <v>99.026866934630846</v>
      </c>
      <c r="U29" s="36" t="s">
        <v>78</v>
      </c>
      <c r="V29" s="36">
        <v>98.964715825058107</v>
      </c>
      <c r="W29" s="36">
        <v>50</v>
      </c>
      <c r="X29" s="36">
        <v>0.74432452549311501</v>
      </c>
      <c r="Y29" s="36">
        <v>1.3367609254498716</v>
      </c>
      <c r="Z29" s="36">
        <v>0</v>
      </c>
      <c r="AA29" s="36">
        <v>0.97313306536915589</v>
      </c>
      <c r="AB29" s="36" t="s">
        <v>78</v>
      </c>
      <c r="AC29" s="36">
        <v>1.0352841749418973</v>
      </c>
      <c r="AD29" s="32"/>
    </row>
    <row r="30" spans="1:30">
      <c r="A30" s="28" t="s">
        <v>27</v>
      </c>
      <c r="B30" s="33">
        <v>82</v>
      </c>
      <c r="C30" s="33">
        <v>533</v>
      </c>
      <c r="D30" s="33">
        <v>7043</v>
      </c>
      <c r="E30" s="33">
        <v>100</v>
      </c>
      <c r="F30" s="33">
        <v>7676</v>
      </c>
      <c r="G30" s="33">
        <v>0</v>
      </c>
      <c r="H30" s="33">
        <v>7758</v>
      </c>
      <c r="I30" s="33">
        <v>71</v>
      </c>
      <c r="J30" s="33">
        <v>526</v>
      </c>
      <c r="K30" s="33">
        <v>6798</v>
      </c>
      <c r="L30" s="33">
        <v>100</v>
      </c>
      <c r="M30" s="33">
        <v>7424</v>
      </c>
      <c r="N30" s="33">
        <v>0</v>
      </c>
      <c r="O30" s="33">
        <v>7495</v>
      </c>
      <c r="P30" s="36">
        <v>86.58536585365853</v>
      </c>
      <c r="Q30" s="36">
        <v>98.686679174484055</v>
      </c>
      <c r="R30" s="36">
        <v>96.521368734914105</v>
      </c>
      <c r="S30" s="36">
        <v>100</v>
      </c>
      <c r="T30" s="36">
        <v>96.717040125065139</v>
      </c>
      <c r="U30" s="36" t="s">
        <v>78</v>
      </c>
      <c r="V30" s="36">
        <v>96.60995101830369</v>
      </c>
      <c r="W30" s="36">
        <v>13.414634146341463</v>
      </c>
      <c r="X30" s="36">
        <v>1.3133208255159474</v>
      </c>
      <c r="Y30" s="36">
        <v>3.4786312650859008</v>
      </c>
      <c r="Z30" s="36">
        <v>0</v>
      </c>
      <c r="AA30" s="36">
        <v>3.2829598749348619</v>
      </c>
      <c r="AB30" s="36" t="s">
        <v>78</v>
      </c>
      <c r="AC30" s="36">
        <v>3.3900489816963133</v>
      </c>
      <c r="AD30" s="32"/>
    </row>
    <row r="31" spans="1:30">
      <c r="A31" s="28" t="s">
        <v>28</v>
      </c>
      <c r="B31" s="33">
        <v>354</v>
      </c>
      <c r="C31" s="33">
        <v>42043</v>
      </c>
      <c r="D31" s="33">
        <v>117759</v>
      </c>
      <c r="E31" s="33">
        <v>35372</v>
      </c>
      <c r="F31" s="33">
        <v>195174</v>
      </c>
      <c r="G31" s="33">
        <v>41</v>
      </c>
      <c r="H31" s="33">
        <v>195569</v>
      </c>
      <c r="I31" s="33">
        <v>223</v>
      </c>
      <c r="J31" s="33">
        <v>41303</v>
      </c>
      <c r="K31" s="33">
        <v>116076</v>
      </c>
      <c r="L31" s="33">
        <v>35180</v>
      </c>
      <c r="M31" s="33">
        <v>192559</v>
      </c>
      <c r="N31" s="33">
        <v>41</v>
      </c>
      <c r="O31" s="33">
        <v>192823</v>
      </c>
      <c r="P31" s="36">
        <v>62.994350282485875</v>
      </c>
      <c r="Q31" s="36">
        <v>98.23989724805557</v>
      </c>
      <c r="R31" s="36">
        <v>98.570809874404503</v>
      </c>
      <c r="S31" s="36">
        <v>99.457197783557618</v>
      </c>
      <c r="T31" s="36">
        <v>98.660169899679261</v>
      </c>
      <c r="U31" s="36">
        <v>100</v>
      </c>
      <c r="V31" s="36">
        <v>98.595891986971353</v>
      </c>
      <c r="W31" s="36">
        <v>37.005649717514125</v>
      </c>
      <c r="X31" s="36">
        <v>1.7601027519444379</v>
      </c>
      <c r="Y31" s="36">
        <v>1.429190125595496</v>
      </c>
      <c r="Z31" s="36">
        <v>0.5428022164423838</v>
      </c>
      <c r="AA31" s="36">
        <v>1.3398301003207393</v>
      </c>
      <c r="AB31" s="36">
        <v>0</v>
      </c>
      <c r="AC31" s="36">
        <v>1.4041080130286496</v>
      </c>
      <c r="AD31" s="32"/>
    </row>
    <row r="32" spans="1:30">
      <c r="A32" s="28" t="s">
        <v>29</v>
      </c>
      <c r="B32" s="33">
        <v>0</v>
      </c>
      <c r="C32" s="33">
        <v>2981</v>
      </c>
      <c r="D32" s="33">
        <v>3379</v>
      </c>
      <c r="E32" s="33">
        <v>736</v>
      </c>
      <c r="F32" s="33">
        <v>7096</v>
      </c>
      <c r="G32" s="33">
        <v>0</v>
      </c>
      <c r="H32" s="33">
        <v>7096</v>
      </c>
      <c r="I32" s="33">
        <v>0</v>
      </c>
      <c r="J32" s="33">
        <v>2951</v>
      </c>
      <c r="K32" s="33">
        <v>3329</v>
      </c>
      <c r="L32" s="33">
        <v>736</v>
      </c>
      <c r="M32" s="33">
        <v>7016</v>
      </c>
      <c r="N32" s="33">
        <v>0</v>
      </c>
      <c r="O32" s="33">
        <v>7016</v>
      </c>
      <c r="P32" s="36" t="s">
        <v>78</v>
      </c>
      <c r="Q32" s="36">
        <v>98.993626299899361</v>
      </c>
      <c r="R32" s="36">
        <v>98.520272269902335</v>
      </c>
      <c r="S32" s="36">
        <v>100</v>
      </c>
      <c r="T32" s="36">
        <v>98.872604284103716</v>
      </c>
      <c r="U32" s="36" t="s">
        <v>78</v>
      </c>
      <c r="V32" s="36">
        <v>98.872604284103716</v>
      </c>
      <c r="W32" s="36" t="s">
        <v>78</v>
      </c>
      <c r="X32" s="36">
        <v>1.0063737001006374</v>
      </c>
      <c r="Y32" s="36">
        <v>1.4797277300976621</v>
      </c>
      <c r="Z32" s="36">
        <v>0</v>
      </c>
      <c r="AA32" s="36">
        <v>1.1273957158962795</v>
      </c>
      <c r="AB32" s="36" t="s">
        <v>78</v>
      </c>
      <c r="AC32" s="36">
        <v>1.1273957158962795</v>
      </c>
      <c r="AD32" s="32"/>
    </row>
    <row r="33" spans="1:30">
      <c r="A33" s="28" t="s">
        <v>30</v>
      </c>
      <c r="B33" s="33">
        <v>85</v>
      </c>
      <c r="C33" s="33">
        <v>841</v>
      </c>
      <c r="D33" s="33">
        <v>2649</v>
      </c>
      <c r="E33" s="33">
        <v>109</v>
      </c>
      <c r="F33" s="33">
        <v>3599</v>
      </c>
      <c r="G33" s="33">
        <v>0</v>
      </c>
      <c r="H33" s="33">
        <v>3684</v>
      </c>
      <c r="I33" s="33">
        <v>61</v>
      </c>
      <c r="J33" s="33">
        <v>841</v>
      </c>
      <c r="K33" s="33">
        <v>2626</v>
      </c>
      <c r="L33" s="33">
        <v>109</v>
      </c>
      <c r="M33" s="33">
        <v>3576</v>
      </c>
      <c r="N33" s="33">
        <v>0</v>
      </c>
      <c r="O33" s="33">
        <v>3637</v>
      </c>
      <c r="P33" s="36">
        <v>71.764705882352942</v>
      </c>
      <c r="Q33" s="36">
        <v>100</v>
      </c>
      <c r="R33" s="36">
        <v>99.131747829369573</v>
      </c>
      <c r="S33" s="36">
        <v>100</v>
      </c>
      <c r="T33" s="36">
        <v>99.360933592664622</v>
      </c>
      <c r="U33" s="36" t="s">
        <v>78</v>
      </c>
      <c r="V33" s="36">
        <v>98.724212812160701</v>
      </c>
      <c r="W33" s="36">
        <v>28.235294117647058</v>
      </c>
      <c r="X33" s="36">
        <v>0</v>
      </c>
      <c r="Y33" s="36">
        <v>0.86825217063042659</v>
      </c>
      <c r="Z33" s="36">
        <v>0</v>
      </c>
      <c r="AA33" s="36">
        <v>0.6390664073353709</v>
      </c>
      <c r="AB33" s="36" t="s">
        <v>78</v>
      </c>
      <c r="AC33" s="36">
        <v>1.275787187839305</v>
      </c>
      <c r="AD33" s="32"/>
    </row>
    <row r="34" spans="1:30">
      <c r="A34" s="28" t="s">
        <v>31</v>
      </c>
      <c r="B34" s="33">
        <v>267</v>
      </c>
      <c r="C34" s="33">
        <v>2972</v>
      </c>
      <c r="D34" s="33">
        <v>17665</v>
      </c>
      <c r="E34" s="33">
        <v>171</v>
      </c>
      <c r="F34" s="33">
        <v>20808</v>
      </c>
      <c r="G34" s="33">
        <v>0</v>
      </c>
      <c r="H34" s="33">
        <v>21075</v>
      </c>
      <c r="I34" s="33">
        <v>224</v>
      </c>
      <c r="J34" s="33">
        <v>2943</v>
      </c>
      <c r="K34" s="33">
        <v>17402</v>
      </c>
      <c r="L34" s="33">
        <v>164</v>
      </c>
      <c r="M34" s="33">
        <v>20509</v>
      </c>
      <c r="N34" s="33">
        <v>0</v>
      </c>
      <c r="O34" s="33">
        <v>20733</v>
      </c>
      <c r="P34" s="36">
        <v>83.895131086142328</v>
      </c>
      <c r="Q34" s="36">
        <v>99.024226110363387</v>
      </c>
      <c r="R34" s="36">
        <v>98.5111803000283</v>
      </c>
      <c r="S34" s="36">
        <v>95.906432748538009</v>
      </c>
      <c r="T34" s="36">
        <v>98.56305267204921</v>
      </c>
      <c r="U34" s="36" t="s">
        <v>78</v>
      </c>
      <c r="V34" s="36">
        <v>98.377224199288264</v>
      </c>
      <c r="W34" s="36">
        <v>16.104868913857679</v>
      </c>
      <c r="X34" s="36">
        <v>0.97577388963660838</v>
      </c>
      <c r="Y34" s="36">
        <v>1.4888196999716954</v>
      </c>
      <c r="Z34" s="36">
        <v>4.0935672514619883</v>
      </c>
      <c r="AA34" s="36">
        <v>1.4369473279507881</v>
      </c>
      <c r="AB34" s="36" t="s">
        <v>78</v>
      </c>
      <c r="AC34" s="36">
        <v>1.6227758007117439</v>
      </c>
      <c r="AD34" s="32"/>
    </row>
    <row r="35" spans="1:30">
      <c r="A35" s="28" t="s">
        <v>32</v>
      </c>
      <c r="B35" s="33">
        <v>10</v>
      </c>
      <c r="C35" s="33">
        <v>494</v>
      </c>
      <c r="D35" s="33">
        <v>1033</v>
      </c>
      <c r="E35" s="33">
        <v>123</v>
      </c>
      <c r="F35" s="33">
        <v>1650</v>
      </c>
      <c r="G35" s="33">
        <v>0</v>
      </c>
      <c r="H35" s="33">
        <v>1660</v>
      </c>
      <c r="I35" s="33">
        <v>8</v>
      </c>
      <c r="J35" s="33">
        <v>492</v>
      </c>
      <c r="K35" s="33">
        <v>1009</v>
      </c>
      <c r="L35" s="33">
        <v>123</v>
      </c>
      <c r="M35" s="33">
        <v>1624</v>
      </c>
      <c r="N35" s="33">
        <v>0</v>
      </c>
      <c r="O35" s="33">
        <v>1632</v>
      </c>
      <c r="P35" s="36">
        <v>80</v>
      </c>
      <c r="Q35" s="36">
        <v>99.595141700404852</v>
      </c>
      <c r="R35" s="36">
        <v>97.676669893514031</v>
      </c>
      <c r="S35" s="36">
        <v>100</v>
      </c>
      <c r="T35" s="36">
        <v>98.424242424242422</v>
      </c>
      <c r="U35" s="36" t="s">
        <v>78</v>
      </c>
      <c r="V35" s="36">
        <v>98.313253012048193</v>
      </c>
      <c r="W35" s="36">
        <v>20</v>
      </c>
      <c r="X35" s="36">
        <v>0.40485829959514169</v>
      </c>
      <c r="Y35" s="36">
        <v>2.3233301064859631</v>
      </c>
      <c r="Z35" s="36">
        <v>0</v>
      </c>
      <c r="AA35" s="36">
        <v>1.5757575757575757</v>
      </c>
      <c r="AB35" s="36" t="s">
        <v>78</v>
      </c>
      <c r="AC35" s="36">
        <v>1.6867469879518073</v>
      </c>
      <c r="AD35" s="32"/>
    </row>
    <row r="36" spans="1:30">
      <c r="A36" s="28" t="s">
        <v>33</v>
      </c>
      <c r="B36" s="33">
        <v>35</v>
      </c>
      <c r="C36" s="33">
        <v>2487</v>
      </c>
      <c r="D36" s="33">
        <v>6270</v>
      </c>
      <c r="E36" s="33">
        <v>571</v>
      </c>
      <c r="F36" s="33">
        <v>9328</v>
      </c>
      <c r="G36" s="33">
        <v>0</v>
      </c>
      <c r="H36" s="33">
        <v>9363</v>
      </c>
      <c r="I36" s="33">
        <v>18</v>
      </c>
      <c r="J36" s="33">
        <v>2378</v>
      </c>
      <c r="K36" s="33">
        <v>6076</v>
      </c>
      <c r="L36" s="33">
        <v>567</v>
      </c>
      <c r="M36" s="33">
        <v>9021</v>
      </c>
      <c r="N36" s="33">
        <v>0</v>
      </c>
      <c r="O36" s="33">
        <v>9039</v>
      </c>
      <c r="P36" s="36">
        <v>51.428571428571423</v>
      </c>
      <c r="Q36" s="36">
        <v>95.617209489344589</v>
      </c>
      <c r="R36" s="36">
        <v>96.90590111642743</v>
      </c>
      <c r="S36" s="36">
        <v>99.299474605954458</v>
      </c>
      <c r="T36" s="36">
        <v>96.708833619210978</v>
      </c>
      <c r="U36" s="36" t="s">
        <v>78</v>
      </c>
      <c r="V36" s="36">
        <v>96.539570650432552</v>
      </c>
      <c r="W36" s="36">
        <v>48.571428571428569</v>
      </c>
      <c r="X36" s="36">
        <v>4.3827905106554077</v>
      </c>
      <c r="Y36" s="36">
        <v>3.0940988835725678</v>
      </c>
      <c r="Z36" s="36">
        <v>0.70052539404553416</v>
      </c>
      <c r="AA36" s="36">
        <v>3.2911663807890221</v>
      </c>
      <c r="AB36" s="36" t="s">
        <v>78</v>
      </c>
      <c r="AC36" s="36">
        <v>3.4604293495674465</v>
      </c>
      <c r="AD36" s="32"/>
    </row>
    <row r="37" spans="1:30">
      <c r="A37" s="28" t="s">
        <v>34</v>
      </c>
      <c r="B37" s="33">
        <v>34</v>
      </c>
      <c r="C37" s="33">
        <v>3408</v>
      </c>
      <c r="D37" s="33">
        <v>5318</v>
      </c>
      <c r="E37" s="33">
        <v>111</v>
      </c>
      <c r="F37" s="33">
        <v>8837</v>
      </c>
      <c r="G37" s="33">
        <v>0</v>
      </c>
      <c r="H37" s="33">
        <v>8871</v>
      </c>
      <c r="I37" s="33">
        <v>27</v>
      </c>
      <c r="J37" s="33">
        <v>3372</v>
      </c>
      <c r="K37" s="33">
        <v>5005</v>
      </c>
      <c r="L37" s="33">
        <v>111</v>
      </c>
      <c r="M37" s="33">
        <v>8488</v>
      </c>
      <c r="N37" s="33">
        <v>0</v>
      </c>
      <c r="O37" s="33">
        <v>8515</v>
      </c>
      <c r="P37" s="36">
        <v>79.411764705882348</v>
      </c>
      <c r="Q37" s="36">
        <v>98.943661971830991</v>
      </c>
      <c r="R37" s="36">
        <v>94.114328694998122</v>
      </c>
      <c r="S37" s="36">
        <v>100</v>
      </c>
      <c r="T37" s="36">
        <v>96.050695937535352</v>
      </c>
      <c r="U37" s="36" t="s">
        <v>78</v>
      </c>
      <c r="V37" s="36">
        <v>95.986923683913872</v>
      </c>
      <c r="W37" s="36">
        <v>20.588235294117649</v>
      </c>
      <c r="X37" s="36">
        <v>1.056338028169014</v>
      </c>
      <c r="Y37" s="36">
        <v>5.8856713050018801</v>
      </c>
      <c r="Z37" s="36">
        <v>0</v>
      </c>
      <c r="AA37" s="36">
        <v>3.9493040624646372</v>
      </c>
      <c r="AB37" s="36" t="s">
        <v>78</v>
      </c>
      <c r="AC37" s="36">
        <v>4.0130763160861234</v>
      </c>
      <c r="AD37" s="32"/>
    </row>
    <row r="38" spans="1:30">
      <c r="A38" s="28" t="s">
        <v>35</v>
      </c>
      <c r="B38" s="33">
        <v>102</v>
      </c>
      <c r="C38" s="33">
        <v>11002</v>
      </c>
      <c r="D38" s="33">
        <v>21206</v>
      </c>
      <c r="E38" s="33">
        <v>2352</v>
      </c>
      <c r="F38" s="33">
        <v>34560</v>
      </c>
      <c r="G38" s="33">
        <v>0</v>
      </c>
      <c r="H38" s="33">
        <v>34662</v>
      </c>
      <c r="I38" s="33">
        <v>83</v>
      </c>
      <c r="J38" s="33">
        <v>10890</v>
      </c>
      <c r="K38" s="33">
        <v>20701</v>
      </c>
      <c r="L38" s="33">
        <v>2348</v>
      </c>
      <c r="M38" s="33">
        <v>33939</v>
      </c>
      <c r="N38" s="33">
        <v>0</v>
      </c>
      <c r="O38" s="33">
        <v>34022</v>
      </c>
      <c r="P38" s="36">
        <v>81.372549019607845</v>
      </c>
      <c r="Q38" s="36">
        <v>98.982003272132332</v>
      </c>
      <c r="R38" s="36">
        <v>97.618598509855701</v>
      </c>
      <c r="S38" s="36">
        <v>99.829931972789126</v>
      </c>
      <c r="T38" s="36">
        <v>98.203125</v>
      </c>
      <c r="U38" s="36" t="s">
        <v>78</v>
      </c>
      <c r="V38" s="36">
        <v>98.153597599676885</v>
      </c>
      <c r="W38" s="36">
        <v>18.627450980392158</v>
      </c>
      <c r="X38" s="36">
        <v>1.0179967278676605</v>
      </c>
      <c r="Y38" s="36">
        <v>2.3814014901442988</v>
      </c>
      <c r="Z38" s="36">
        <v>0.17006802721088435</v>
      </c>
      <c r="AA38" s="36">
        <v>1.796875</v>
      </c>
      <c r="AB38" s="36" t="s">
        <v>78</v>
      </c>
      <c r="AC38" s="36">
        <v>1.8464024003231205</v>
      </c>
      <c r="AD38" s="32"/>
    </row>
    <row r="39" spans="1:30">
      <c r="A39" s="28" t="s">
        <v>36</v>
      </c>
      <c r="B39" s="33">
        <v>11</v>
      </c>
      <c r="C39" s="33">
        <v>2909</v>
      </c>
      <c r="D39" s="33">
        <v>8979</v>
      </c>
      <c r="E39" s="33">
        <v>589</v>
      </c>
      <c r="F39" s="33">
        <v>12477</v>
      </c>
      <c r="G39" s="33">
        <v>0</v>
      </c>
      <c r="H39" s="33">
        <v>12488</v>
      </c>
      <c r="I39" s="33">
        <v>7</v>
      </c>
      <c r="J39" s="33">
        <v>2847</v>
      </c>
      <c r="K39" s="33">
        <v>8690</v>
      </c>
      <c r="L39" s="33">
        <v>587</v>
      </c>
      <c r="M39" s="33">
        <v>12124</v>
      </c>
      <c r="N39" s="33">
        <v>0</v>
      </c>
      <c r="O39" s="33">
        <v>12131</v>
      </c>
      <c r="P39" s="36">
        <v>63.636363636363633</v>
      </c>
      <c r="Q39" s="36">
        <v>97.868683396356133</v>
      </c>
      <c r="R39" s="36">
        <v>96.781378772691838</v>
      </c>
      <c r="S39" s="36">
        <v>99.660441426146008</v>
      </c>
      <c r="T39" s="36">
        <v>97.170794261441046</v>
      </c>
      <c r="U39" s="36" t="s">
        <v>78</v>
      </c>
      <c r="V39" s="36">
        <v>97.141255605381161</v>
      </c>
      <c r="W39" s="36">
        <v>36.363636363636367</v>
      </c>
      <c r="X39" s="36">
        <v>2.1313166036438638</v>
      </c>
      <c r="Y39" s="36">
        <v>3.2186212273081636</v>
      </c>
      <c r="Z39" s="36">
        <v>0.3395585738539898</v>
      </c>
      <c r="AA39" s="36">
        <v>2.8292057385589486</v>
      </c>
      <c r="AB39" s="36" t="s">
        <v>78</v>
      </c>
      <c r="AC39" s="36">
        <v>2.8587443946188342</v>
      </c>
      <c r="AD39" s="32"/>
    </row>
    <row r="40" spans="1:30">
      <c r="A40" s="28" t="s">
        <v>37</v>
      </c>
      <c r="B40" s="33">
        <v>133</v>
      </c>
      <c r="C40" s="33">
        <v>1915</v>
      </c>
      <c r="D40" s="33">
        <v>3958</v>
      </c>
      <c r="E40" s="33">
        <v>111</v>
      </c>
      <c r="F40" s="33">
        <v>5984</v>
      </c>
      <c r="G40" s="33">
        <v>0</v>
      </c>
      <c r="H40" s="33">
        <v>6117</v>
      </c>
      <c r="I40" s="33">
        <v>117</v>
      </c>
      <c r="J40" s="33">
        <v>1891</v>
      </c>
      <c r="K40" s="33">
        <v>3836</v>
      </c>
      <c r="L40" s="33">
        <v>111</v>
      </c>
      <c r="M40" s="33">
        <v>5838</v>
      </c>
      <c r="N40" s="33">
        <v>0</v>
      </c>
      <c r="O40" s="33">
        <v>5955</v>
      </c>
      <c r="P40" s="36">
        <v>87.969924812030072</v>
      </c>
      <c r="Q40" s="36">
        <v>98.746736292428196</v>
      </c>
      <c r="R40" s="36">
        <v>96.917635169277418</v>
      </c>
      <c r="S40" s="36">
        <v>100</v>
      </c>
      <c r="T40" s="36">
        <v>97.560160427807489</v>
      </c>
      <c r="U40" s="36" t="s">
        <v>78</v>
      </c>
      <c r="V40" s="36">
        <v>97.351642962236397</v>
      </c>
      <c r="W40" s="36">
        <v>12.030075187969924</v>
      </c>
      <c r="X40" s="36">
        <v>1.2532637075718016</v>
      </c>
      <c r="Y40" s="36">
        <v>3.0823648307225873</v>
      </c>
      <c r="Z40" s="36">
        <v>0</v>
      </c>
      <c r="AA40" s="36">
        <v>2.4398395721925135</v>
      </c>
      <c r="AB40" s="36" t="s">
        <v>78</v>
      </c>
      <c r="AC40" s="36">
        <v>2.6483570377636094</v>
      </c>
      <c r="AD40" s="32"/>
    </row>
    <row r="41" spans="1:30">
      <c r="A41" s="28" t="s">
        <v>38</v>
      </c>
      <c r="B41" s="33">
        <v>361</v>
      </c>
      <c r="C41" s="33">
        <v>2253</v>
      </c>
      <c r="D41" s="33">
        <v>14720</v>
      </c>
      <c r="E41" s="33">
        <v>134</v>
      </c>
      <c r="F41" s="33">
        <v>17107</v>
      </c>
      <c r="G41" s="33">
        <v>0</v>
      </c>
      <c r="H41" s="33">
        <v>17468</v>
      </c>
      <c r="I41" s="33">
        <v>271</v>
      </c>
      <c r="J41" s="33">
        <v>2245</v>
      </c>
      <c r="K41" s="33">
        <v>14466</v>
      </c>
      <c r="L41" s="33">
        <v>134</v>
      </c>
      <c r="M41" s="33">
        <v>16845</v>
      </c>
      <c r="N41" s="33">
        <v>0</v>
      </c>
      <c r="O41" s="33">
        <v>17116</v>
      </c>
      <c r="P41" s="36">
        <v>75.069252077562325</v>
      </c>
      <c r="Q41" s="36">
        <v>99.644917887261428</v>
      </c>
      <c r="R41" s="36">
        <v>98.274456521739125</v>
      </c>
      <c r="S41" s="36">
        <v>100</v>
      </c>
      <c r="T41" s="36">
        <v>98.468463202197938</v>
      </c>
      <c r="U41" s="36" t="s">
        <v>78</v>
      </c>
      <c r="V41" s="36">
        <v>97.984886649874056</v>
      </c>
      <c r="W41" s="36">
        <v>24.930747922437675</v>
      </c>
      <c r="X41" s="36">
        <v>0.35508211273857082</v>
      </c>
      <c r="Y41" s="36">
        <v>1.7255434782608696</v>
      </c>
      <c r="Z41" s="36">
        <v>0</v>
      </c>
      <c r="AA41" s="36">
        <v>1.5315367978020693</v>
      </c>
      <c r="AB41" s="36" t="s">
        <v>78</v>
      </c>
      <c r="AC41" s="36">
        <v>2.0151133501259446</v>
      </c>
      <c r="AD41" s="32"/>
    </row>
    <row r="42" spans="1:30">
      <c r="A42" s="28" t="s">
        <v>39</v>
      </c>
      <c r="B42" s="33">
        <v>27</v>
      </c>
      <c r="C42" s="33">
        <v>3581</v>
      </c>
      <c r="D42" s="33">
        <v>13318</v>
      </c>
      <c r="E42" s="33">
        <v>1203</v>
      </c>
      <c r="F42" s="33">
        <v>18102</v>
      </c>
      <c r="G42" s="33">
        <v>0</v>
      </c>
      <c r="H42" s="33">
        <v>18129</v>
      </c>
      <c r="I42" s="33">
        <v>21</v>
      </c>
      <c r="J42" s="33">
        <v>3453</v>
      </c>
      <c r="K42" s="33">
        <v>12922</v>
      </c>
      <c r="L42" s="33">
        <v>1191</v>
      </c>
      <c r="M42" s="33">
        <v>17566</v>
      </c>
      <c r="N42" s="33">
        <v>0</v>
      </c>
      <c r="O42" s="33">
        <v>17587</v>
      </c>
      <c r="P42" s="36">
        <v>77.777777777777786</v>
      </c>
      <c r="Q42" s="36">
        <v>96.425579447081816</v>
      </c>
      <c r="R42" s="36">
        <v>97.0265805676528</v>
      </c>
      <c r="S42" s="36">
        <v>99.002493765586024</v>
      </c>
      <c r="T42" s="36">
        <v>97.039001215335318</v>
      </c>
      <c r="U42" s="36" t="s">
        <v>78</v>
      </c>
      <c r="V42" s="36">
        <v>97.010314964973247</v>
      </c>
      <c r="W42" s="36">
        <v>22.222222222222221</v>
      </c>
      <c r="X42" s="36">
        <v>3.5744205529181792</v>
      </c>
      <c r="Y42" s="36">
        <v>2.9734194323471992</v>
      </c>
      <c r="Z42" s="36">
        <v>0.99750623441396513</v>
      </c>
      <c r="AA42" s="36">
        <v>2.9609987846646781</v>
      </c>
      <c r="AB42" s="36" t="s">
        <v>78</v>
      </c>
      <c r="AC42" s="36">
        <v>2.9896850350267528</v>
      </c>
      <c r="AD42" s="32"/>
    </row>
    <row r="43" spans="1:30">
      <c r="A43" s="28" t="s">
        <v>40</v>
      </c>
      <c r="B43" s="33">
        <v>14</v>
      </c>
      <c r="C43" s="33">
        <v>2797</v>
      </c>
      <c r="D43" s="33">
        <v>8403</v>
      </c>
      <c r="E43" s="33">
        <v>346</v>
      </c>
      <c r="F43" s="33">
        <v>11546</v>
      </c>
      <c r="G43" s="33">
        <v>0</v>
      </c>
      <c r="H43" s="33">
        <v>11560</v>
      </c>
      <c r="I43" s="33">
        <v>5</v>
      </c>
      <c r="J43" s="33">
        <v>2710</v>
      </c>
      <c r="K43" s="33">
        <v>8184</v>
      </c>
      <c r="L43" s="33">
        <v>346</v>
      </c>
      <c r="M43" s="33">
        <v>11240</v>
      </c>
      <c r="N43" s="33">
        <v>0</v>
      </c>
      <c r="O43" s="33">
        <v>11245</v>
      </c>
      <c r="P43" s="36">
        <v>35.714285714285715</v>
      </c>
      <c r="Q43" s="36">
        <v>96.889524490525559</v>
      </c>
      <c r="R43" s="36">
        <v>97.393787932881111</v>
      </c>
      <c r="S43" s="36">
        <v>100</v>
      </c>
      <c r="T43" s="36">
        <v>97.349731508747624</v>
      </c>
      <c r="U43" s="36" t="s">
        <v>78</v>
      </c>
      <c r="V43" s="36">
        <v>97.275086505190316</v>
      </c>
      <c r="W43" s="36">
        <v>64.285714285714292</v>
      </c>
      <c r="X43" s="36">
        <v>3.110475509474437</v>
      </c>
      <c r="Y43" s="36">
        <v>2.6062120671188862</v>
      </c>
      <c r="Z43" s="36">
        <v>0</v>
      </c>
      <c r="AA43" s="36">
        <v>2.650268491252382</v>
      </c>
      <c r="AB43" s="36" t="s">
        <v>78</v>
      </c>
      <c r="AC43" s="36">
        <v>2.7249134948096887</v>
      </c>
      <c r="AD43" s="32"/>
    </row>
    <row r="44" spans="1:30">
      <c r="A44" s="28" t="s">
        <v>41</v>
      </c>
      <c r="B44" s="33">
        <v>121</v>
      </c>
      <c r="C44" s="33">
        <v>4401</v>
      </c>
      <c r="D44" s="33">
        <v>12991</v>
      </c>
      <c r="E44" s="33">
        <v>747</v>
      </c>
      <c r="F44" s="33">
        <v>18139</v>
      </c>
      <c r="G44" s="33">
        <v>1192</v>
      </c>
      <c r="H44" s="33">
        <v>19452</v>
      </c>
      <c r="I44" s="33">
        <v>69</v>
      </c>
      <c r="J44" s="33">
        <v>4312</v>
      </c>
      <c r="K44" s="33">
        <v>12398</v>
      </c>
      <c r="L44" s="33">
        <v>744</v>
      </c>
      <c r="M44" s="33">
        <v>17454</v>
      </c>
      <c r="N44" s="33">
        <v>1153</v>
      </c>
      <c r="O44" s="33">
        <v>18676</v>
      </c>
      <c r="P44" s="36">
        <v>57.02479338842975</v>
      </c>
      <c r="Q44" s="36">
        <v>97.977732333560553</v>
      </c>
      <c r="R44" s="36">
        <v>95.435301362481724</v>
      </c>
      <c r="S44" s="36">
        <v>99.598393574297177</v>
      </c>
      <c r="T44" s="36">
        <v>96.223606593527762</v>
      </c>
      <c r="U44" s="36">
        <v>96.728187919463082</v>
      </c>
      <c r="V44" s="36">
        <v>96.010692987867571</v>
      </c>
      <c r="W44" s="36">
        <v>42.97520661157025</v>
      </c>
      <c r="X44" s="36">
        <v>2.0222676664394457</v>
      </c>
      <c r="Y44" s="36">
        <v>4.5646986375182816</v>
      </c>
      <c r="Z44" s="36">
        <v>0.40160642570281124</v>
      </c>
      <c r="AA44" s="36">
        <v>3.7763934064722422</v>
      </c>
      <c r="AB44" s="36">
        <v>3.2718120805369129</v>
      </c>
      <c r="AC44" s="36">
        <v>3.9893070121324286</v>
      </c>
      <c r="AD44" s="32"/>
    </row>
    <row r="45" spans="1:30">
      <c r="A45" s="28" t="s">
        <v>42</v>
      </c>
      <c r="B45" s="33">
        <v>41</v>
      </c>
      <c r="C45" s="33">
        <v>451</v>
      </c>
      <c r="D45" s="33">
        <v>381</v>
      </c>
      <c r="E45" s="33">
        <v>0</v>
      </c>
      <c r="F45" s="33">
        <v>832</v>
      </c>
      <c r="G45" s="33">
        <v>0</v>
      </c>
      <c r="H45" s="33">
        <v>873</v>
      </c>
      <c r="I45" s="33">
        <v>20</v>
      </c>
      <c r="J45" s="33">
        <v>448</v>
      </c>
      <c r="K45" s="33">
        <v>358</v>
      </c>
      <c r="L45" s="33">
        <v>0</v>
      </c>
      <c r="M45" s="33">
        <v>806</v>
      </c>
      <c r="N45" s="33">
        <v>0</v>
      </c>
      <c r="O45" s="33">
        <v>826</v>
      </c>
      <c r="P45" s="36">
        <v>48.780487804878049</v>
      </c>
      <c r="Q45" s="36">
        <v>99.334811529933489</v>
      </c>
      <c r="R45" s="36">
        <v>93.963254593175847</v>
      </c>
      <c r="S45" s="36" t="s">
        <v>78</v>
      </c>
      <c r="T45" s="36">
        <v>96.875</v>
      </c>
      <c r="U45" s="36" t="s">
        <v>78</v>
      </c>
      <c r="V45" s="36">
        <v>94.61626575028636</v>
      </c>
      <c r="W45" s="36">
        <v>51.219512195121951</v>
      </c>
      <c r="X45" s="36">
        <v>0.66518847006651882</v>
      </c>
      <c r="Y45" s="36">
        <v>6.0367454068241466</v>
      </c>
      <c r="Z45" s="36" t="s">
        <v>78</v>
      </c>
      <c r="AA45" s="36">
        <v>3.125</v>
      </c>
      <c r="AB45" s="36" t="s">
        <v>78</v>
      </c>
      <c r="AC45" s="36">
        <v>5.3837342497136316</v>
      </c>
      <c r="AD45" s="32"/>
    </row>
    <row r="46" spans="1:30">
      <c r="A46" s="28" t="s">
        <v>43</v>
      </c>
      <c r="B46" s="33">
        <v>117</v>
      </c>
      <c r="C46" s="33">
        <v>3589</v>
      </c>
      <c r="D46" s="33">
        <v>7444</v>
      </c>
      <c r="E46" s="33">
        <v>171</v>
      </c>
      <c r="F46" s="33">
        <v>11204</v>
      </c>
      <c r="G46" s="33">
        <v>0</v>
      </c>
      <c r="H46" s="33">
        <v>11321</v>
      </c>
      <c r="I46" s="33">
        <v>98</v>
      </c>
      <c r="J46" s="33">
        <v>3584</v>
      </c>
      <c r="K46" s="33">
        <v>7300</v>
      </c>
      <c r="L46" s="33">
        <v>171</v>
      </c>
      <c r="M46" s="33">
        <v>11055</v>
      </c>
      <c r="N46" s="33">
        <v>0</v>
      </c>
      <c r="O46" s="33">
        <v>11153</v>
      </c>
      <c r="P46" s="36">
        <v>83.760683760683762</v>
      </c>
      <c r="Q46" s="36">
        <v>99.860685427695742</v>
      </c>
      <c r="R46" s="36">
        <v>98.065556152606121</v>
      </c>
      <c r="S46" s="36">
        <v>100</v>
      </c>
      <c r="T46" s="36">
        <v>98.67011781506605</v>
      </c>
      <c r="U46" s="36" t="s">
        <v>78</v>
      </c>
      <c r="V46" s="36">
        <v>98.516032152636683</v>
      </c>
      <c r="W46" s="36">
        <v>16.239316239316238</v>
      </c>
      <c r="X46" s="36">
        <v>0.13931457230426303</v>
      </c>
      <c r="Y46" s="36">
        <v>1.9344438473938743</v>
      </c>
      <c r="Z46" s="36">
        <v>0</v>
      </c>
      <c r="AA46" s="36">
        <v>1.3298821849339522</v>
      </c>
      <c r="AB46" s="36" t="s">
        <v>78</v>
      </c>
      <c r="AC46" s="36">
        <v>1.4839678473633071</v>
      </c>
      <c r="AD46" s="32"/>
    </row>
    <row r="47" spans="1:30">
      <c r="A47" s="28" t="s">
        <v>44</v>
      </c>
      <c r="B47" s="33">
        <v>0</v>
      </c>
      <c r="C47" s="33">
        <v>220</v>
      </c>
      <c r="D47" s="33">
        <v>531</v>
      </c>
      <c r="E47" s="33">
        <v>0</v>
      </c>
      <c r="F47" s="33">
        <v>751</v>
      </c>
      <c r="G47" s="33">
        <v>0</v>
      </c>
      <c r="H47" s="33">
        <v>751</v>
      </c>
      <c r="I47" s="33">
        <v>0</v>
      </c>
      <c r="J47" s="33">
        <v>219</v>
      </c>
      <c r="K47" s="33">
        <v>513</v>
      </c>
      <c r="L47" s="33">
        <v>0</v>
      </c>
      <c r="M47" s="33">
        <v>732</v>
      </c>
      <c r="N47" s="33">
        <v>0</v>
      </c>
      <c r="O47" s="33">
        <v>732</v>
      </c>
      <c r="P47" s="36" t="s">
        <v>78</v>
      </c>
      <c r="Q47" s="36">
        <v>99.545454545454547</v>
      </c>
      <c r="R47" s="36">
        <v>96.610169491525426</v>
      </c>
      <c r="S47" s="36" t="s">
        <v>78</v>
      </c>
      <c r="T47" s="36">
        <v>97.470039946737685</v>
      </c>
      <c r="U47" s="36" t="s">
        <v>78</v>
      </c>
      <c r="V47" s="36">
        <v>97.470039946737685</v>
      </c>
      <c r="W47" s="36" t="s">
        <v>78</v>
      </c>
      <c r="X47" s="36">
        <v>0.45454545454545453</v>
      </c>
      <c r="Y47" s="36">
        <v>3.3898305084745761</v>
      </c>
      <c r="Z47" s="36" t="s">
        <v>78</v>
      </c>
      <c r="AA47" s="36">
        <v>2.5299600532623168</v>
      </c>
      <c r="AB47" s="36" t="s">
        <v>78</v>
      </c>
      <c r="AC47" s="36">
        <v>2.5299600532623168</v>
      </c>
      <c r="AD47" s="32"/>
    </row>
    <row r="48" spans="1:30">
      <c r="A48" s="28" t="s">
        <v>45</v>
      </c>
      <c r="B48" s="33">
        <v>56</v>
      </c>
      <c r="C48" s="33">
        <v>8420</v>
      </c>
      <c r="D48" s="33">
        <v>16924</v>
      </c>
      <c r="E48" s="33">
        <v>788</v>
      </c>
      <c r="F48" s="33">
        <v>26132</v>
      </c>
      <c r="G48" s="33">
        <v>0</v>
      </c>
      <c r="H48" s="33">
        <v>26188</v>
      </c>
      <c r="I48" s="33">
        <v>31</v>
      </c>
      <c r="J48" s="33">
        <v>8179</v>
      </c>
      <c r="K48" s="33">
        <v>16284</v>
      </c>
      <c r="L48" s="33">
        <v>780</v>
      </c>
      <c r="M48" s="33">
        <v>25243</v>
      </c>
      <c r="N48" s="33">
        <v>0</v>
      </c>
      <c r="O48" s="33">
        <v>25274</v>
      </c>
      <c r="P48" s="36">
        <v>55.357142857142861</v>
      </c>
      <c r="Q48" s="36">
        <v>97.137767220902617</v>
      </c>
      <c r="R48" s="36">
        <v>96.218388087922477</v>
      </c>
      <c r="S48" s="36">
        <v>98.984771573604064</v>
      </c>
      <c r="T48" s="36">
        <v>96.598040716363073</v>
      </c>
      <c r="U48" s="36" t="s">
        <v>78</v>
      </c>
      <c r="V48" s="36">
        <v>96.50985184053765</v>
      </c>
      <c r="W48" s="36">
        <v>44.642857142857146</v>
      </c>
      <c r="X48" s="36">
        <v>2.8622327790973872</v>
      </c>
      <c r="Y48" s="36">
        <v>3.7816119120775231</v>
      </c>
      <c r="Z48" s="36">
        <v>1.015228426395939</v>
      </c>
      <c r="AA48" s="36">
        <v>3.4019592836369204</v>
      </c>
      <c r="AB48" s="36" t="s">
        <v>78</v>
      </c>
      <c r="AC48" s="36">
        <v>3.4901481594623491</v>
      </c>
      <c r="AD48" s="32"/>
    </row>
    <row r="49" spans="1:30">
      <c r="A49" s="28" t="s">
        <v>46</v>
      </c>
      <c r="B49" s="33">
        <v>0</v>
      </c>
      <c r="C49" s="33">
        <v>369</v>
      </c>
      <c r="D49" s="33">
        <v>1211</v>
      </c>
      <c r="E49" s="33">
        <v>0</v>
      </c>
      <c r="F49" s="33">
        <v>1580</v>
      </c>
      <c r="G49" s="33">
        <v>0</v>
      </c>
      <c r="H49" s="33">
        <v>1580</v>
      </c>
      <c r="I49" s="33">
        <v>0</v>
      </c>
      <c r="J49" s="33">
        <v>364</v>
      </c>
      <c r="K49" s="33">
        <v>1177</v>
      </c>
      <c r="L49" s="33">
        <v>0</v>
      </c>
      <c r="M49" s="33">
        <v>1541</v>
      </c>
      <c r="N49" s="33">
        <v>0</v>
      </c>
      <c r="O49" s="33">
        <v>1541</v>
      </c>
      <c r="P49" s="36" t="s">
        <v>78</v>
      </c>
      <c r="Q49" s="36">
        <v>98.644986449864504</v>
      </c>
      <c r="R49" s="36">
        <v>97.19240297274979</v>
      </c>
      <c r="S49" s="36" t="s">
        <v>78</v>
      </c>
      <c r="T49" s="36">
        <v>97.531645569620252</v>
      </c>
      <c r="U49" s="36" t="s">
        <v>78</v>
      </c>
      <c r="V49" s="36">
        <v>97.531645569620252</v>
      </c>
      <c r="W49" s="36" t="s">
        <v>78</v>
      </c>
      <c r="X49" s="36">
        <v>1.3550135501355014</v>
      </c>
      <c r="Y49" s="36">
        <v>2.8075970272502064</v>
      </c>
      <c r="Z49" s="36" t="s">
        <v>78</v>
      </c>
      <c r="AA49" s="36">
        <v>2.4683544303797467</v>
      </c>
      <c r="AB49" s="36" t="s">
        <v>78</v>
      </c>
      <c r="AC49" s="36">
        <v>2.4683544303797467</v>
      </c>
      <c r="AD49" s="32"/>
    </row>
    <row r="50" spans="1:30">
      <c r="A50" s="28" t="s">
        <v>47</v>
      </c>
      <c r="B50" s="33">
        <v>30</v>
      </c>
      <c r="C50" s="33">
        <v>798</v>
      </c>
      <c r="D50" s="33">
        <v>3566</v>
      </c>
      <c r="E50" s="33">
        <v>219</v>
      </c>
      <c r="F50" s="33">
        <v>4583</v>
      </c>
      <c r="G50" s="33">
        <v>0</v>
      </c>
      <c r="H50" s="33">
        <v>4613</v>
      </c>
      <c r="I50" s="33">
        <v>28</v>
      </c>
      <c r="J50" s="33">
        <v>788</v>
      </c>
      <c r="K50" s="33">
        <v>3461</v>
      </c>
      <c r="L50" s="33">
        <v>219</v>
      </c>
      <c r="M50" s="33">
        <v>4468</v>
      </c>
      <c r="N50" s="33">
        <v>0</v>
      </c>
      <c r="O50" s="33">
        <v>4496</v>
      </c>
      <c r="P50" s="36">
        <v>93.333333333333329</v>
      </c>
      <c r="Q50" s="36">
        <v>98.746867167919788</v>
      </c>
      <c r="R50" s="36">
        <v>97.055524397083573</v>
      </c>
      <c r="S50" s="36">
        <v>100</v>
      </c>
      <c r="T50" s="36">
        <v>97.490726598298068</v>
      </c>
      <c r="U50" s="36" t="s">
        <v>78</v>
      </c>
      <c r="V50" s="36">
        <v>97.463689572946024</v>
      </c>
      <c r="W50" s="36">
        <v>6.666666666666667</v>
      </c>
      <c r="X50" s="36">
        <v>1.2531328320802004</v>
      </c>
      <c r="Y50" s="36">
        <v>2.944475602916433</v>
      </c>
      <c r="Z50" s="36">
        <v>0</v>
      </c>
      <c r="AA50" s="36">
        <v>2.5092734017019418</v>
      </c>
      <c r="AB50" s="36" t="s">
        <v>78</v>
      </c>
      <c r="AC50" s="36">
        <v>2.5363104270539778</v>
      </c>
      <c r="AD50" s="32"/>
    </row>
    <row r="51" spans="1:30">
      <c r="A51" s="28" t="s">
        <v>48</v>
      </c>
      <c r="B51" s="33">
        <v>31</v>
      </c>
      <c r="C51" s="33">
        <v>1274</v>
      </c>
      <c r="D51" s="33">
        <v>1871</v>
      </c>
      <c r="E51" s="33">
        <v>0</v>
      </c>
      <c r="F51" s="33">
        <v>3145</v>
      </c>
      <c r="G51" s="33">
        <v>0</v>
      </c>
      <c r="H51" s="33">
        <v>3176</v>
      </c>
      <c r="I51" s="33">
        <v>11</v>
      </c>
      <c r="J51" s="33">
        <v>1257</v>
      </c>
      <c r="K51" s="33">
        <v>1773</v>
      </c>
      <c r="L51" s="33">
        <v>0</v>
      </c>
      <c r="M51" s="33">
        <v>3030</v>
      </c>
      <c r="N51" s="33">
        <v>0</v>
      </c>
      <c r="O51" s="33">
        <v>3041</v>
      </c>
      <c r="P51" s="36">
        <v>35.483870967741936</v>
      </c>
      <c r="Q51" s="36">
        <v>98.665620094191524</v>
      </c>
      <c r="R51" s="36">
        <v>94.762159273115969</v>
      </c>
      <c r="S51" s="36" t="s">
        <v>78</v>
      </c>
      <c r="T51" s="36">
        <v>96.34340222575517</v>
      </c>
      <c r="U51" s="36" t="s">
        <v>78</v>
      </c>
      <c r="V51" s="36">
        <v>95.749370277078086</v>
      </c>
      <c r="W51" s="36">
        <v>64.516129032258064</v>
      </c>
      <c r="X51" s="36">
        <v>1.3343799058084773</v>
      </c>
      <c r="Y51" s="36">
        <v>5.237840726884019</v>
      </c>
      <c r="Z51" s="36"/>
      <c r="AA51" s="36">
        <v>3.6565977742448332</v>
      </c>
      <c r="AB51" s="36" t="s">
        <v>78</v>
      </c>
      <c r="AC51" s="36">
        <v>4.2506297229219143</v>
      </c>
      <c r="AD51" s="32"/>
    </row>
    <row r="52" spans="1:30">
      <c r="A52" s="28" t="s">
        <v>49</v>
      </c>
      <c r="B52" s="33">
        <v>0</v>
      </c>
      <c r="C52" s="33">
        <v>1396</v>
      </c>
      <c r="D52" s="33">
        <v>5187</v>
      </c>
      <c r="E52" s="33">
        <v>346</v>
      </c>
      <c r="F52" s="33">
        <v>6929</v>
      </c>
      <c r="G52" s="33">
        <v>0</v>
      </c>
      <c r="H52" s="33">
        <v>6929</v>
      </c>
      <c r="I52" s="33">
        <v>0</v>
      </c>
      <c r="J52" s="33">
        <v>1387</v>
      </c>
      <c r="K52" s="33">
        <v>5045</v>
      </c>
      <c r="L52" s="33">
        <v>344</v>
      </c>
      <c r="M52" s="33">
        <v>6776</v>
      </c>
      <c r="N52" s="33">
        <v>0</v>
      </c>
      <c r="O52" s="33">
        <v>6776</v>
      </c>
      <c r="P52" s="36" t="s">
        <v>78</v>
      </c>
      <c r="Q52" s="36">
        <v>99.355300859598856</v>
      </c>
      <c r="R52" s="36">
        <v>97.262386736070951</v>
      </c>
      <c r="S52" s="36">
        <v>99.421965317919074</v>
      </c>
      <c r="T52" s="36">
        <v>97.791889161495163</v>
      </c>
      <c r="U52" s="36" t="s">
        <v>78</v>
      </c>
      <c r="V52" s="36">
        <v>97.791889161495163</v>
      </c>
      <c r="W52" s="36" t="s">
        <v>78</v>
      </c>
      <c r="X52" s="36">
        <v>0.64469914040114618</v>
      </c>
      <c r="Y52" s="36">
        <v>2.7376132639290534</v>
      </c>
      <c r="Z52" s="36">
        <v>0.5780346820809249</v>
      </c>
      <c r="AA52" s="36">
        <v>2.2081108385048349</v>
      </c>
      <c r="AB52" s="36" t="s">
        <v>78</v>
      </c>
      <c r="AC52" s="36">
        <v>2.2081108385048349</v>
      </c>
      <c r="AD52" s="32"/>
    </row>
    <row r="53" spans="1:30">
      <c r="A53" s="28" t="s">
        <v>50</v>
      </c>
      <c r="B53" s="33">
        <v>72</v>
      </c>
      <c r="C53" s="33">
        <v>6770</v>
      </c>
      <c r="D53" s="33">
        <v>11573</v>
      </c>
      <c r="E53" s="33">
        <v>398</v>
      </c>
      <c r="F53" s="33">
        <v>18741</v>
      </c>
      <c r="G53" s="33">
        <v>0</v>
      </c>
      <c r="H53" s="33">
        <v>18813</v>
      </c>
      <c r="I53" s="33">
        <v>64</v>
      </c>
      <c r="J53" s="33">
        <v>6655</v>
      </c>
      <c r="K53" s="33">
        <v>11106</v>
      </c>
      <c r="L53" s="33">
        <v>398</v>
      </c>
      <c r="M53" s="33">
        <v>18159</v>
      </c>
      <c r="N53" s="33">
        <v>0</v>
      </c>
      <c r="O53" s="33">
        <v>18223</v>
      </c>
      <c r="P53" s="36">
        <v>88.888888888888886</v>
      </c>
      <c r="Q53" s="36">
        <v>98.301329394387011</v>
      </c>
      <c r="R53" s="36">
        <v>95.964745528385038</v>
      </c>
      <c r="S53" s="36">
        <v>100</v>
      </c>
      <c r="T53" s="36">
        <v>96.894509364494965</v>
      </c>
      <c r="U53" s="36" t="s">
        <v>78</v>
      </c>
      <c r="V53" s="36">
        <v>96.863870727688308</v>
      </c>
      <c r="W53" s="36">
        <v>11.111111111111111</v>
      </c>
      <c r="X53" s="36">
        <v>1.6986706056129985</v>
      </c>
      <c r="Y53" s="36">
        <v>4.0352544716149659</v>
      </c>
      <c r="Z53" s="36">
        <v>0</v>
      </c>
      <c r="AA53" s="36">
        <v>3.1054906355050425</v>
      </c>
      <c r="AB53" s="36" t="s">
        <v>78</v>
      </c>
      <c r="AC53" s="36">
        <v>3.1361292723116994</v>
      </c>
      <c r="AD53" s="32"/>
    </row>
    <row r="54" spans="1:30">
      <c r="A54" s="28" t="s">
        <v>51</v>
      </c>
      <c r="B54" s="33">
        <v>41</v>
      </c>
      <c r="C54" s="33">
        <v>1627</v>
      </c>
      <c r="D54" s="33">
        <v>1719</v>
      </c>
      <c r="E54" s="33">
        <v>0</v>
      </c>
      <c r="F54" s="33">
        <v>3346</v>
      </c>
      <c r="G54" s="33">
        <v>0</v>
      </c>
      <c r="H54" s="33">
        <v>3387</v>
      </c>
      <c r="I54" s="33">
        <v>20</v>
      </c>
      <c r="J54" s="33">
        <v>1584</v>
      </c>
      <c r="K54" s="33">
        <v>1667</v>
      </c>
      <c r="L54" s="33">
        <v>0</v>
      </c>
      <c r="M54" s="33">
        <v>3251</v>
      </c>
      <c r="N54" s="33">
        <v>0</v>
      </c>
      <c r="O54" s="33">
        <v>3271</v>
      </c>
      <c r="P54" s="36">
        <v>48.780487804878049</v>
      </c>
      <c r="Q54" s="36">
        <v>97.357098955132145</v>
      </c>
      <c r="R54" s="36">
        <v>96.974985456660846</v>
      </c>
      <c r="S54" s="36" t="s">
        <v>78</v>
      </c>
      <c r="T54" s="36">
        <v>97.160789001793191</v>
      </c>
      <c r="U54" s="36" t="s">
        <v>78</v>
      </c>
      <c r="V54" s="36">
        <v>96.575140242102151</v>
      </c>
      <c r="W54" s="36">
        <v>51.219512195121951</v>
      </c>
      <c r="X54" s="36">
        <v>2.6429010448678549</v>
      </c>
      <c r="Y54" s="36">
        <v>3.0250145433391507</v>
      </c>
      <c r="Z54" s="36" t="s">
        <v>78</v>
      </c>
      <c r="AA54" s="36">
        <v>2.8392109982068141</v>
      </c>
      <c r="AB54" s="36" t="s">
        <v>78</v>
      </c>
      <c r="AC54" s="36">
        <v>3.4248597578978446</v>
      </c>
      <c r="AD54" s="32"/>
    </row>
    <row r="55" spans="1:30">
      <c r="A55" s="28" t="s">
        <v>52</v>
      </c>
      <c r="B55" s="33">
        <v>0</v>
      </c>
      <c r="C55" s="33">
        <v>1463</v>
      </c>
      <c r="D55" s="33">
        <v>6221</v>
      </c>
      <c r="E55" s="33">
        <v>155</v>
      </c>
      <c r="F55" s="33">
        <v>7839</v>
      </c>
      <c r="G55" s="33">
        <v>0</v>
      </c>
      <c r="H55" s="33">
        <v>7839</v>
      </c>
      <c r="I55" s="33">
        <v>0</v>
      </c>
      <c r="J55" s="33">
        <v>1442</v>
      </c>
      <c r="K55" s="33">
        <v>6084</v>
      </c>
      <c r="L55" s="33">
        <v>155</v>
      </c>
      <c r="M55" s="33">
        <v>7681</v>
      </c>
      <c r="N55" s="33">
        <v>0</v>
      </c>
      <c r="O55" s="33">
        <v>7681</v>
      </c>
      <c r="P55" s="36" t="s">
        <v>78</v>
      </c>
      <c r="Q55" s="36">
        <v>98.564593301435409</v>
      </c>
      <c r="R55" s="36">
        <v>97.797781707121047</v>
      </c>
      <c r="S55" s="36">
        <v>100</v>
      </c>
      <c r="T55" s="36">
        <v>97.984436790406932</v>
      </c>
      <c r="U55" s="36" t="s">
        <v>78</v>
      </c>
      <c r="V55" s="36">
        <v>97.984436790406932</v>
      </c>
      <c r="W55" s="36" t="s">
        <v>78</v>
      </c>
      <c r="X55" s="36">
        <v>1.4354066985645932</v>
      </c>
      <c r="Y55" s="36">
        <v>2.2022182928789582</v>
      </c>
      <c r="Z55" s="36">
        <v>0</v>
      </c>
      <c r="AA55" s="36">
        <v>2.0155632095930605</v>
      </c>
      <c r="AB55" s="36" t="s">
        <v>78</v>
      </c>
      <c r="AC55" s="36">
        <v>2.0155632095930605</v>
      </c>
      <c r="AD55" s="32"/>
    </row>
    <row r="56" spans="1:30">
      <c r="A56" s="28" t="s">
        <v>53</v>
      </c>
      <c r="B56" s="33">
        <v>140</v>
      </c>
      <c r="C56" s="33">
        <v>874</v>
      </c>
      <c r="D56" s="33">
        <v>1056</v>
      </c>
      <c r="E56" s="33">
        <v>0</v>
      </c>
      <c r="F56" s="33">
        <v>1930</v>
      </c>
      <c r="G56" s="33">
        <v>0</v>
      </c>
      <c r="H56" s="33">
        <v>2070</v>
      </c>
      <c r="I56" s="33">
        <v>99</v>
      </c>
      <c r="J56" s="33">
        <v>857</v>
      </c>
      <c r="K56" s="33">
        <v>1002</v>
      </c>
      <c r="L56" s="33">
        <v>0</v>
      </c>
      <c r="M56" s="33">
        <v>1859</v>
      </c>
      <c r="N56" s="33">
        <v>0</v>
      </c>
      <c r="O56" s="33">
        <v>1958</v>
      </c>
      <c r="P56" s="36">
        <v>70.714285714285722</v>
      </c>
      <c r="Q56" s="36">
        <v>98.054919908466815</v>
      </c>
      <c r="R56" s="36">
        <v>94.88636363636364</v>
      </c>
      <c r="S56" s="36" t="s">
        <v>78</v>
      </c>
      <c r="T56" s="36">
        <v>96.321243523316056</v>
      </c>
      <c r="U56" s="36" t="s">
        <v>78</v>
      </c>
      <c r="V56" s="36">
        <v>94.589371980676333</v>
      </c>
      <c r="W56" s="36">
        <v>29.285714285714285</v>
      </c>
      <c r="X56" s="36">
        <v>1.9450800915331807</v>
      </c>
      <c r="Y56" s="36">
        <v>5.1136363636363633</v>
      </c>
      <c r="Z56" s="36" t="s">
        <v>78</v>
      </c>
      <c r="AA56" s="36">
        <v>3.678756476683938</v>
      </c>
      <c r="AB56" s="36" t="s">
        <v>78</v>
      </c>
      <c r="AC56" s="36">
        <v>5.4106280193236715</v>
      </c>
      <c r="AD56" s="32"/>
    </row>
    <row r="57" spans="1:30">
      <c r="A57" s="28" t="s">
        <v>54</v>
      </c>
      <c r="B57" s="33">
        <v>39</v>
      </c>
      <c r="C57" s="33">
        <v>2624</v>
      </c>
      <c r="D57" s="33">
        <v>7137</v>
      </c>
      <c r="E57" s="33">
        <v>210</v>
      </c>
      <c r="F57" s="33">
        <v>9971</v>
      </c>
      <c r="G57" s="33">
        <v>0</v>
      </c>
      <c r="H57" s="33">
        <v>10010</v>
      </c>
      <c r="I57" s="33">
        <v>31</v>
      </c>
      <c r="J57" s="33">
        <v>2527</v>
      </c>
      <c r="K57" s="33">
        <v>6871</v>
      </c>
      <c r="L57" s="33">
        <v>207</v>
      </c>
      <c r="M57" s="33">
        <v>9605</v>
      </c>
      <c r="N57" s="33">
        <v>0</v>
      </c>
      <c r="O57" s="33">
        <v>9636</v>
      </c>
      <c r="P57" s="36">
        <v>79.487179487179489</v>
      </c>
      <c r="Q57" s="36">
        <v>96.303353658536579</v>
      </c>
      <c r="R57" s="36">
        <v>96.272943813927427</v>
      </c>
      <c r="S57" s="36">
        <v>98.571428571428584</v>
      </c>
      <c r="T57" s="36">
        <v>96.329355129876632</v>
      </c>
      <c r="U57" s="36" t="s">
        <v>78</v>
      </c>
      <c r="V57" s="36">
        <v>96.263736263736263</v>
      </c>
      <c r="W57" s="36">
        <v>20.512820512820515</v>
      </c>
      <c r="X57" s="36">
        <v>3.6966463414634148</v>
      </c>
      <c r="Y57" s="36">
        <v>3.7270561860725797</v>
      </c>
      <c r="Z57" s="36">
        <v>1.4285714285714286</v>
      </c>
      <c r="AA57" s="36">
        <v>3.6706448701233576</v>
      </c>
      <c r="AB57" s="36" t="s">
        <v>78</v>
      </c>
      <c r="AC57" s="36">
        <v>3.7362637362637363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3881</v>
      </c>
      <c r="C62" s="26">
        <v>196389</v>
      </c>
      <c r="D62" s="26">
        <v>508143</v>
      </c>
      <c r="E62" s="26">
        <v>67377</v>
      </c>
      <c r="F62" s="26">
        <v>771909</v>
      </c>
      <c r="G62" s="26">
        <v>1233</v>
      </c>
      <c r="H62" s="26">
        <v>777023</v>
      </c>
      <c r="I62" s="26">
        <v>2826</v>
      </c>
      <c r="J62" s="26">
        <v>193002</v>
      </c>
      <c r="K62" s="26">
        <v>495200</v>
      </c>
      <c r="L62" s="26">
        <v>67038</v>
      </c>
      <c r="M62" s="26">
        <v>755240</v>
      </c>
      <c r="N62" s="26">
        <v>1194</v>
      </c>
      <c r="O62" s="26">
        <v>759260</v>
      </c>
      <c r="P62" s="27">
        <v>72.816284462767328</v>
      </c>
      <c r="Q62" s="27">
        <v>98.275361654675166</v>
      </c>
      <c r="R62" s="27">
        <v>97.452882357918938</v>
      </c>
      <c r="S62" s="27">
        <v>99.496860946613836</v>
      </c>
      <c r="T62" s="27">
        <v>97.840548562071433</v>
      </c>
      <c r="U62" s="27">
        <v>96.836982968369838</v>
      </c>
      <c r="V62" s="27">
        <v>97.713967282821741</v>
      </c>
      <c r="W62" s="27">
        <v>27.183715537232672</v>
      </c>
      <c r="X62" s="27">
        <v>1.7246383453248399</v>
      </c>
      <c r="Y62" s="27">
        <v>2.5471176420810679</v>
      </c>
      <c r="Z62" s="27">
        <v>0.50313905338617038</v>
      </c>
      <c r="AA62" s="27">
        <v>2.1594514379285643</v>
      </c>
      <c r="AB62" s="27">
        <v>3.1630170316301705</v>
      </c>
      <c r="AC62" s="27">
        <v>2.286032717178256</v>
      </c>
      <c r="AD62" s="32"/>
    </row>
    <row r="63" spans="1:30">
      <c r="A63" s="28" t="s">
        <v>56</v>
      </c>
      <c r="B63" s="33">
        <v>1344</v>
      </c>
      <c r="C63" s="33">
        <v>18201</v>
      </c>
      <c r="D63" s="33">
        <v>54326</v>
      </c>
      <c r="E63" s="33">
        <v>2617</v>
      </c>
      <c r="F63" s="33">
        <v>75144</v>
      </c>
      <c r="G63" s="33">
        <v>0</v>
      </c>
      <c r="H63" s="33">
        <v>76488</v>
      </c>
      <c r="I63" s="33">
        <v>980</v>
      </c>
      <c r="J63" s="33">
        <v>17950</v>
      </c>
      <c r="K63" s="33">
        <v>53311</v>
      </c>
      <c r="L63" s="33">
        <v>2602</v>
      </c>
      <c r="M63" s="33">
        <v>73863</v>
      </c>
      <c r="N63" s="33">
        <v>0</v>
      </c>
      <c r="O63" s="33">
        <v>74843</v>
      </c>
      <c r="P63" s="36">
        <v>72.916666666666657</v>
      </c>
      <c r="Q63" s="36">
        <v>98.620954892588315</v>
      </c>
      <c r="R63" s="36">
        <v>98.131649670507684</v>
      </c>
      <c r="S63" s="36">
        <v>99.426824608330151</v>
      </c>
      <c r="T63" s="36">
        <v>98.295273075694666</v>
      </c>
      <c r="U63" s="36" t="s">
        <v>78</v>
      </c>
      <c r="V63" s="36">
        <v>97.849335843531009</v>
      </c>
      <c r="W63" s="36">
        <v>27.083333333333332</v>
      </c>
      <c r="X63" s="36">
        <v>1.3790451074116807</v>
      </c>
      <c r="Y63" s="36">
        <v>1.868350329492324</v>
      </c>
      <c r="Z63" s="36">
        <v>0.57317539166985099</v>
      </c>
      <c r="AA63" s="36">
        <v>1.7047269243053338</v>
      </c>
      <c r="AB63" s="36" t="s">
        <v>78</v>
      </c>
      <c r="AC63" s="36">
        <v>2.1506641564689888</v>
      </c>
      <c r="AD63" s="32"/>
    </row>
    <row r="64" spans="1:30">
      <c r="A64" s="28" t="s">
        <v>57</v>
      </c>
      <c r="B64" s="33">
        <v>415</v>
      </c>
      <c r="C64" s="33">
        <v>12855</v>
      </c>
      <c r="D64" s="33">
        <v>30105</v>
      </c>
      <c r="E64" s="33">
        <v>1093</v>
      </c>
      <c r="F64" s="33">
        <v>44053</v>
      </c>
      <c r="G64" s="33">
        <v>1192</v>
      </c>
      <c r="H64" s="33">
        <v>45660</v>
      </c>
      <c r="I64" s="33">
        <v>243</v>
      </c>
      <c r="J64" s="33">
        <v>12559</v>
      </c>
      <c r="K64" s="33">
        <v>28904</v>
      </c>
      <c r="L64" s="33">
        <v>1090</v>
      </c>
      <c r="M64" s="33">
        <v>42553</v>
      </c>
      <c r="N64" s="33">
        <v>1153</v>
      </c>
      <c r="O64" s="33">
        <v>43949</v>
      </c>
      <c r="P64" s="36">
        <v>58.554216867469876</v>
      </c>
      <c r="Q64" s="36">
        <v>97.697394010112788</v>
      </c>
      <c r="R64" s="36">
        <v>96.010629463544262</v>
      </c>
      <c r="S64" s="36">
        <v>99.72552607502287</v>
      </c>
      <c r="T64" s="36">
        <v>96.595010555467269</v>
      </c>
      <c r="U64" s="36">
        <v>96.728187919463082</v>
      </c>
      <c r="V64" s="36">
        <v>96.252737625930791</v>
      </c>
      <c r="W64" s="36">
        <v>41.445783132530117</v>
      </c>
      <c r="X64" s="36">
        <v>2.3026059898872036</v>
      </c>
      <c r="Y64" s="36">
        <v>3.9893705364557381</v>
      </c>
      <c r="Z64" s="36">
        <v>0.27447392497712719</v>
      </c>
      <c r="AA64" s="36">
        <v>3.4049894445327218</v>
      </c>
      <c r="AB64" s="36">
        <v>3.2718120805369129</v>
      </c>
      <c r="AC64" s="36">
        <v>3.7472623740692073</v>
      </c>
      <c r="AD64" s="32"/>
    </row>
    <row r="65" spans="1:30">
      <c r="A65" s="28" t="s">
        <v>58</v>
      </c>
      <c r="B65" s="33">
        <v>354</v>
      </c>
      <c r="C65" s="33">
        <v>42043</v>
      </c>
      <c r="D65" s="33">
        <v>117759</v>
      </c>
      <c r="E65" s="33">
        <v>35372</v>
      </c>
      <c r="F65" s="33">
        <v>195174</v>
      </c>
      <c r="G65" s="33">
        <v>41</v>
      </c>
      <c r="H65" s="33">
        <v>195569</v>
      </c>
      <c r="I65" s="33">
        <v>223</v>
      </c>
      <c r="J65" s="33">
        <v>41303</v>
      </c>
      <c r="K65" s="33">
        <v>116076</v>
      </c>
      <c r="L65" s="33">
        <v>35180</v>
      </c>
      <c r="M65" s="33">
        <v>192559</v>
      </c>
      <c r="N65" s="33">
        <v>41</v>
      </c>
      <c r="O65" s="33">
        <v>192823</v>
      </c>
      <c r="P65" s="36">
        <v>62.994350282485875</v>
      </c>
      <c r="Q65" s="36">
        <v>98.23989724805557</v>
      </c>
      <c r="R65" s="36">
        <v>98.570809874404503</v>
      </c>
      <c r="S65" s="36">
        <v>99.457197783557618</v>
      </c>
      <c r="T65" s="36">
        <v>98.660169899679261</v>
      </c>
      <c r="U65" s="36">
        <v>100</v>
      </c>
      <c r="V65" s="36">
        <v>98.595891986971353</v>
      </c>
      <c r="W65" s="36">
        <v>37.005649717514125</v>
      </c>
      <c r="X65" s="36">
        <v>1.7601027519444379</v>
      </c>
      <c r="Y65" s="36">
        <v>1.429190125595496</v>
      </c>
      <c r="Z65" s="36">
        <v>0.5428022164423838</v>
      </c>
      <c r="AA65" s="36">
        <v>1.3398301003207393</v>
      </c>
      <c r="AB65" s="36">
        <v>0</v>
      </c>
      <c r="AC65" s="36">
        <v>1.4041080130286496</v>
      </c>
      <c r="AD65" s="32"/>
    </row>
    <row r="66" spans="1:30">
      <c r="A66" s="28" t="s">
        <v>59</v>
      </c>
      <c r="B66" s="33">
        <v>489</v>
      </c>
      <c r="C66" s="33">
        <v>27525</v>
      </c>
      <c r="D66" s="33">
        <v>59781</v>
      </c>
      <c r="E66" s="33">
        <v>3521</v>
      </c>
      <c r="F66" s="33">
        <v>90827</v>
      </c>
      <c r="G66" s="33">
        <v>0</v>
      </c>
      <c r="H66" s="33">
        <v>91316</v>
      </c>
      <c r="I66" s="33">
        <v>363</v>
      </c>
      <c r="J66" s="33">
        <v>26845</v>
      </c>
      <c r="K66" s="33">
        <v>57733</v>
      </c>
      <c r="L66" s="33">
        <v>3494</v>
      </c>
      <c r="M66" s="33">
        <v>88072</v>
      </c>
      <c r="N66" s="33">
        <v>0</v>
      </c>
      <c r="O66" s="33">
        <v>88435</v>
      </c>
      <c r="P66" s="36">
        <v>74.233128834355838</v>
      </c>
      <c r="Q66" s="36">
        <v>97.529518619436871</v>
      </c>
      <c r="R66" s="36">
        <v>96.57416235927802</v>
      </c>
      <c r="S66" s="36">
        <v>99.233172394206193</v>
      </c>
      <c r="T66" s="36">
        <v>96.966760985169614</v>
      </c>
      <c r="U66" s="36" t="s">
        <v>78</v>
      </c>
      <c r="V66" s="36">
        <v>96.845021682947134</v>
      </c>
      <c r="W66" s="36">
        <v>25.766871165644172</v>
      </c>
      <c r="X66" s="36">
        <v>2.4704813805631245</v>
      </c>
      <c r="Y66" s="36">
        <v>3.4258376407219684</v>
      </c>
      <c r="Z66" s="36">
        <v>0.7668276057938086</v>
      </c>
      <c r="AA66" s="36">
        <v>3.033239014830392</v>
      </c>
      <c r="AB66" s="36" t="s">
        <v>78</v>
      </c>
      <c r="AC66" s="36">
        <v>3.1549783170528714</v>
      </c>
      <c r="AD66" s="32"/>
    </row>
    <row r="67" spans="1:30">
      <c r="A67" s="28" t="s">
        <v>60</v>
      </c>
      <c r="B67" s="33">
        <v>420</v>
      </c>
      <c r="C67" s="33">
        <v>25277</v>
      </c>
      <c r="D67" s="33">
        <v>88819</v>
      </c>
      <c r="E67" s="33">
        <v>12903</v>
      </c>
      <c r="F67" s="33">
        <v>126999</v>
      </c>
      <c r="G67" s="33">
        <v>0</v>
      </c>
      <c r="H67" s="33">
        <v>127419</v>
      </c>
      <c r="I67" s="33">
        <v>325</v>
      </c>
      <c r="J67" s="33">
        <v>24740</v>
      </c>
      <c r="K67" s="33">
        <v>85889</v>
      </c>
      <c r="L67" s="33">
        <v>12835</v>
      </c>
      <c r="M67" s="33">
        <v>123464</v>
      </c>
      <c r="N67" s="33">
        <v>0</v>
      </c>
      <c r="O67" s="33">
        <v>123789</v>
      </c>
      <c r="P67" s="36">
        <v>77.38095238095238</v>
      </c>
      <c r="Q67" s="36">
        <v>97.875539027574476</v>
      </c>
      <c r="R67" s="36">
        <v>96.701156284128402</v>
      </c>
      <c r="S67" s="36">
        <v>99.472990777338595</v>
      </c>
      <c r="T67" s="36">
        <v>97.216513515854459</v>
      </c>
      <c r="U67" s="36" t="s">
        <v>78</v>
      </c>
      <c r="V67" s="36">
        <v>97.151131306947946</v>
      </c>
      <c r="W67" s="36">
        <v>22.61904761904762</v>
      </c>
      <c r="X67" s="36">
        <v>2.124460972425525</v>
      </c>
      <c r="Y67" s="36">
        <v>3.298843715871604</v>
      </c>
      <c r="Z67" s="36">
        <v>0.5270092226613966</v>
      </c>
      <c r="AA67" s="36">
        <v>2.7834864841455444</v>
      </c>
      <c r="AB67" s="36" t="s">
        <v>78</v>
      </c>
      <c r="AC67" s="36">
        <v>2.8488686930520566</v>
      </c>
      <c r="AD67" s="32"/>
    </row>
    <row r="68" spans="1:30">
      <c r="A68" s="28" t="s">
        <v>61</v>
      </c>
      <c r="B68" s="33">
        <v>460</v>
      </c>
      <c r="C68" s="33">
        <v>32780</v>
      </c>
      <c r="D68" s="33">
        <v>75659</v>
      </c>
      <c r="E68" s="33">
        <v>6042</v>
      </c>
      <c r="F68" s="33">
        <v>114481</v>
      </c>
      <c r="G68" s="33">
        <v>0</v>
      </c>
      <c r="H68" s="33">
        <v>114941</v>
      </c>
      <c r="I68" s="33">
        <v>365</v>
      </c>
      <c r="J68" s="33">
        <v>32474</v>
      </c>
      <c r="K68" s="33">
        <v>73980</v>
      </c>
      <c r="L68" s="33">
        <v>6021</v>
      </c>
      <c r="M68" s="33">
        <v>112475</v>
      </c>
      <c r="N68" s="33">
        <v>0</v>
      </c>
      <c r="O68" s="33">
        <v>112840</v>
      </c>
      <c r="P68" s="36">
        <v>79.347826086956516</v>
      </c>
      <c r="Q68" s="36">
        <v>99.066503965832823</v>
      </c>
      <c r="R68" s="36">
        <v>97.780832419143792</v>
      </c>
      <c r="S68" s="36">
        <v>99.652432969215482</v>
      </c>
      <c r="T68" s="36">
        <v>98.247744167154366</v>
      </c>
      <c r="U68" s="36" t="s">
        <v>78</v>
      </c>
      <c r="V68" s="36">
        <v>98.172105689005662</v>
      </c>
      <c r="W68" s="36">
        <v>20.652173913043477</v>
      </c>
      <c r="X68" s="36">
        <v>0.93349603416717508</v>
      </c>
      <c r="Y68" s="36">
        <v>2.2191675808562099</v>
      </c>
      <c r="Z68" s="36">
        <v>0.34756703078450846</v>
      </c>
      <c r="AA68" s="36">
        <v>1.752255832845625</v>
      </c>
      <c r="AB68" s="36" t="s">
        <v>78</v>
      </c>
      <c r="AC68" s="36">
        <v>1.8278943109943362</v>
      </c>
      <c r="AD68" s="32"/>
    </row>
    <row r="69" spans="1:30">
      <c r="A69" s="28" t="s">
        <v>62</v>
      </c>
      <c r="B69" s="33">
        <v>219</v>
      </c>
      <c r="C69" s="33">
        <v>27460</v>
      </c>
      <c r="D69" s="33">
        <v>50427</v>
      </c>
      <c r="E69" s="33">
        <v>4137</v>
      </c>
      <c r="F69" s="33">
        <v>82024</v>
      </c>
      <c r="G69" s="33">
        <v>0</v>
      </c>
      <c r="H69" s="33">
        <v>82243</v>
      </c>
      <c r="I69" s="33">
        <v>181</v>
      </c>
      <c r="J69" s="33">
        <v>27077</v>
      </c>
      <c r="K69" s="33">
        <v>48971</v>
      </c>
      <c r="L69" s="33">
        <v>4128</v>
      </c>
      <c r="M69" s="33">
        <v>80176</v>
      </c>
      <c r="N69" s="33">
        <v>0</v>
      </c>
      <c r="O69" s="33">
        <v>80357</v>
      </c>
      <c r="P69" s="36">
        <v>82.648401826484019</v>
      </c>
      <c r="Q69" s="36">
        <v>98.605243991260011</v>
      </c>
      <c r="R69" s="36">
        <v>97.112657901521018</v>
      </c>
      <c r="S69" s="36">
        <v>99.782451051486589</v>
      </c>
      <c r="T69" s="36">
        <v>97.747000877791862</v>
      </c>
      <c r="U69" s="36" t="s">
        <v>78</v>
      </c>
      <c r="V69" s="36">
        <v>97.706795715136849</v>
      </c>
      <c r="W69" s="36">
        <v>17.351598173515981</v>
      </c>
      <c r="X69" s="36">
        <v>1.3947560087399855</v>
      </c>
      <c r="Y69" s="36">
        <v>2.8873420984789893</v>
      </c>
      <c r="Z69" s="36">
        <v>0.21754894851341552</v>
      </c>
      <c r="AA69" s="36">
        <v>2.2529991222081343</v>
      </c>
      <c r="AB69" s="36" t="s">
        <v>78</v>
      </c>
      <c r="AC69" s="36">
        <v>2.2932042848631493</v>
      </c>
      <c r="AD69" s="32"/>
    </row>
    <row r="70" spans="1:30">
      <c r="A70" s="28" t="s">
        <v>63</v>
      </c>
      <c r="B70" s="33">
        <v>180</v>
      </c>
      <c r="C70" s="33">
        <v>10248</v>
      </c>
      <c r="D70" s="33">
        <v>31267</v>
      </c>
      <c r="E70" s="33">
        <v>1692</v>
      </c>
      <c r="F70" s="33">
        <v>43207</v>
      </c>
      <c r="G70" s="33">
        <v>0</v>
      </c>
      <c r="H70" s="33">
        <v>43387</v>
      </c>
      <c r="I70" s="33">
        <v>146</v>
      </c>
      <c r="J70" s="33">
        <v>10054</v>
      </c>
      <c r="K70" s="33">
        <v>30336</v>
      </c>
      <c r="L70" s="33">
        <v>1688</v>
      </c>
      <c r="M70" s="33">
        <v>42078</v>
      </c>
      <c r="N70" s="33">
        <v>0</v>
      </c>
      <c r="O70" s="33">
        <v>42224</v>
      </c>
      <c r="P70" s="36">
        <v>81.111111111111114</v>
      </c>
      <c r="Q70" s="36">
        <v>98.106947697111636</v>
      </c>
      <c r="R70" s="36">
        <v>97.022419803626832</v>
      </c>
      <c r="S70" s="36">
        <v>99.763593380614651</v>
      </c>
      <c r="T70" s="36">
        <v>97.386997477260621</v>
      </c>
      <c r="U70" s="36" t="s">
        <v>78</v>
      </c>
      <c r="V70" s="36">
        <v>97.319473575033996</v>
      </c>
      <c r="W70" s="36">
        <v>18.888888888888889</v>
      </c>
      <c r="X70" s="36">
        <v>1.8930523028883686</v>
      </c>
      <c r="Y70" s="36">
        <v>2.9775801963731729</v>
      </c>
      <c r="Z70" s="36">
        <v>0.2364066193853428</v>
      </c>
      <c r="AA70" s="36">
        <v>2.6130025227393707</v>
      </c>
      <c r="AB70" s="36" t="s">
        <v>78</v>
      </c>
      <c r="AC70" s="36">
        <v>2.6805264249660037</v>
      </c>
      <c r="AD70" s="32"/>
    </row>
    <row r="72" spans="1:30">
      <c r="A72" s="31" t="s">
        <v>96</v>
      </c>
    </row>
    <row r="74" spans="1:30">
      <c r="A74" s="24"/>
    </row>
  </sheetData>
  <mergeCells count="26">
    <mergeCell ref="J60:M60"/>
    <mergeCell ref="O60:O61"/>
    <mergeCell ref="Q60:T60"/>
    <mergeCell ref="V60:V61"/>
    <mergeCell ref="X60:AA60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</mergeCells>
  <hyperlinks>
    <hyperlink ref="AC7" location="Contenido!A1" display="Contenido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3803</v>
      </c>
      <c r="C11" s="26">
        <v>197337</v>
      </c>
      <c r="D11" s="26">
        <v>514002</v>
      </c>
      <c r="E11" s="26">
        <v>67177</v>
      </c>
      <c r="F11" s="26">
        <v>778516</v>
      </c>
      <c r="G11" s="26">
        <v>1331</v>
      </c>
      <c r="H11" s="26">
        <v>783650</v>
      </c>
      <c r="I11" s="26">
        <v>3235</v>
      </c>
      <c r="J11" s="26">
        <v>195682</v>
      </c>
      <c r="K11" s="26">
        <v>508288</v>
      </c>
      <c r="L11" s="26">
        <v>67004</v>
      </c>
      <c r="M11" s="26">
        <v>770974</v>
      </c>
      <c r="N11" s="26">
        <v>1312</v>
      </c>
      <c r="O11" s="26">
        <v>775521</v>
      </c>
      <c r="P11" s="27">
        <v>85.06442282408625</v>
      </c>
      <c r="Q11" s="27">
        <v>99.161333150904298</v>
      </c>
      <c r="R11" s="27">
        <v>98.888331173808666</v>
      </c>
      <c r="S11" s="27">
        <v>99.742471381574049</v>
      </c>
      <c r="T11" s="27">
        <v>99.031233783249149</v>
      </c>
      <c r="U11" s="27">
        <v>98.572501878286999</v>
      </c>
      <c r="V11" s="27">
        <v>98.96267466343393</v>
      </c>
      <c r="W11" s="27">
        <v>14.935577175913751</v>
      </c>
      <c r="X11" s="27">
        <v>0.83866684909570932</v>
      </c>
      <c r="Y11" s="27">
        <v>1.1116688261913377</v>
      </c>
      <c r="Z11" s="27">
        <v>0.25752861842594937</v>
      </c>
      <c r="AA11" s="27">
        <v>0.96876621675084396</v>
      </c>
      <c r="AB11" s="27">
        <v>1.4274981217129978</v>
      </c>
      <c r="AC11" s="27">
        <v>1.0373253365660691</v>
      </c>
      <c r="AD11" s="34"/>
    </row>
    <row r="12" spans="1:120">
      <c r="A12" s="28" t="s">
        <v>9</v>
      </c>
      <c r="B12" s="33">
        <v>55</v>
      </c>
      <c r="C12" s="33">
        <v>1609</v>
      </c>
      <c r="D12" s="33">
        <v>10269</v>
      </c>
      <c r="E12" s="33">
        <v>135</v>
      </c>
      <c r="F12" s="33">
        <v>12013</v>
      </c>
      <c r="G12" s="33">
        <v>0</v>
      </c>
      <c r="H12" s="33">
        <v>12068</v>
      </c>
      <c r="I12" s="33">
        <v>53</v>
      </c>
      <c r="J12" s="33">
        <v>1597</v>
      </c>
      <c r="K12" s="33">
        <v>10159</v>
      </c>
      <c r="L12" s="33">
        <v>135</v>
      </c>
      <c r="M12" s="33">
        <v>11891</v>
      </c>
      <c r="N12" s="33">
        <v>0</v>
      </c>
      <c r="O12" s="33">
        <v>11944</v>
      </c>
      <c r="P12" s="36">
        <v>96.36363636363636</v>
      </c>
      <c r="Q12" s="36">
        <v>99.254195152268494</v>
      </c>
      <c r="R12" s="36">
        <v>98.928814879735128</v>
      </c>
      <c r="S12" s="36">
        <v>100</v>
      </c>
      <c r="T12" s="36">
        <v>98.98443353034213</v>
      </c>
      <c r="U12" s="36" t="s">
        <v>78</v>
      </c>
      <c r="V12" s="36">
        <v>98.972489227709644</v>
      </c>
      <c r="W12" s="36">
        <v>3.6363636363636362</v>
      </c>
      <c r="X12" s="36">
        <v>0.74580484773151023</v>
      </c>
      <c r="Y12" s="36">
        <v>1.0711851202648748</v>
      </c>
      <c r="Z12" s="36">
        <v>0</v>
      </c>
      <c r="AA12" s="36">
        <v>1.0155664696578706</v>
      </c>
      <c r="AB12" s="36" t="s">
        <v>78</v>
      </c>
      <c r="AC12" s="36">
        <v>1.0275107722903547</v>
      </c>
      <c r="AD12" s="32"/>
    </row>
    <row r="13" spans="1:120">
      <c r="A13" s="28" t="s">
        <v>10</v>
      </c>
      <c r="B13" s="33">
        <v>57</v>
      </c>
      <c r="C13" s="33">
        <v>4397</v>
      </c>
      <c r="D13" s="33">
        <v>9247</v>
      </c>
      <c r="E13" s="33">
        <v>682</v>
      </c>
      <c r="F13" s="33">
        <v>14326</v>
      </c>
      <c r="G13" s="33">
        <v>0</v>
      </c>
      <c r="H13" s="33">
        <v>14383</v>
      </c>
      <c r="I13" s="33">
        <v>31</v>
      </c>
      <c r="J13" s="33">
        <v>4337</v>
      </c>
      <c r="K13" s="33">
        <v>9126</v>
      </c>
      <c r="L13" s="33">
        <v>677</v>
      </c>
      <c r="M13" s="33">
        <v>14140</v>
      </c>
      <c r="N13" s="33">
        <v>0</v>
      </c>
      <c r="O13" s="33">
        <v>14171</v>
      </c>
      <c r="P13" s="36">
        <v>54.385964912280706</v>
      </c>
      <c r="Q13" s="36">
        <v>98.635433249943134</v>
      </c>
      <c r="R13" s="36">
        <v>98.691467502973936</v>
      </c>
      <c r="S13" s="36">
        <v>99.266862170087975</v>
      </c>
      <c r="T13" s="36">
        <v>98.701661315091442</v>
      </c>
      <c r="U13" s="36" t="s">
        <v>78</v>
      </c>
      <c r="V13" s="36">
        <v>98.526037683376217</v>
      </c>
      <c r="W13" s="36">
        <v>45.614035087719301</v>
      </c>
      <c r="X13" s="36">
        <v>1.364566750056857</v>
      </c>
      <c r="Y13" s="36">
        <v>1.3085324970260626</v>
      </c>
      <c r="Z13" s="36">
        <v>0.73313782991202348</v>
      </c>
      <c r="AA13" s="36">
        <v>1.2983386849085579</v>
      </c>
      <c r="AB13" s="36" t="s">
        <v>78</v>
      </c>
      <c r="AC13" s="36">
        <v>1.4739623166237921</v>
      </c>
      <c r="AD13" s="32"/>
    </row>
    <row r="14" spans="1:120">
      <c r="A14" s="28" t="s">
        <v>11</v>
      </c>
      <c r="B14" s="33">
        <v>350</v>
      </c>
      <c r="C14" s="33">
        <v>5012</v>
      </c>
      <c r="D14" s="33">
        <v>18598</v>
      </c>
      <c r="E14" s="33">
        <v>1462</v>
      </c>
      <c r="F14" s="33">
        <v>25072</v>
      </c>
      <c r="G14" s="33">
        <v>0</v>
      </c>
      <c r="H14" s="33">
        <v>25422</v>
      </c>
      <c r="I14" s="33">
        <v>323</v>
      </c>
      <c r="J14" s="33">
        <v>5002</v>
      </c>
      <c r="K14" s="33">
        <v>18487</v>
      </c>
      <c r="L14" s="33">
        <v>1459</v>
      </c>
      <c r="M14" s="33">
        <v>24948</v>
      </c>
      <c r="N14" s="33">
        <v>0</v>
      </c>
      <c r="O14" s="33">
        <v>25271</v>
      </c>
      <c r="P14" s="36">
        <v>92.285714285714278</v>
      </c>
      <c r="Q14" s="36">
        <v>99.800478850758182</v>
      </c>
      <c r="R14" s="36">
        <v>99.403161630282824</v>
      </c>
      <c r="S14" s="36">
        <v>99.794801641586872</v>
      </c>
      <c r="T14" s="36">
        <v>99.505424377791968</v>
      </c>
      <c r="U14" s="36" t="s">
        <v>78</v>
      </c>
      <c r="V14" s="36">
        <v>99.40602627645346</v>
      </c>
      <c r="W14" s="36">
        <v>7.7142857142857144</v>
      </c>
      <c r="X14" s="36">
        <v>0.19952114924181963</v>
      </c>
      <c r="Y14" s="36">
        <v>0.59683836971717386</v>
      </c>
      <c r="Z14" s="36">
        <v>0.20519835841313269</v>
      </c>
      <c r="AA14" s="36">
        <v>0.49457562220804085</v>
      </c>
      <c r="AB14" s="36" t="s">
        <v>78</v>
      </c>
      <c r="AC14" s="36">
        <v>0.59397372354653455</v>
      </c>
      <c r="AD14" s="32"/>
    </row>
    <row r="15" spans="1:120">
      <c r="A15" s="28" t="s">
        <v>12</v>
      </c>
      <c r="B15" s="33">
        <v>61</v>
      </c>
      <c r="C15" s="33">
        <v>1545</v>
      </c>
      <c r="D15" s="33">
        <v>7689</v>
      </c>
      <c r="E15" s="33">
        <v>148</v>
      </c>
      <c r="F15" s="33">
        <v>9382</v>
      </c>
      <c r="G15" s="33">
        <v>0</v>
      </c>
      <c r="H15" s="33">
        <v>9443</v>
      </c>
      <c r="I15" s="33">
        <v>30</v>
      </c>
      <c r="J15" s="33">
        <v>1528</v>
      </c>
      <c r="K15" s="33">
        <v>7543</v>
      </c>
      <c r="L15" s="33">
        <v>148</v>
      </c>
      <c r="M15" s="33">
        <v>9219</v>
      </c>
      <c r="N15" s="33">
        <v>0</v>
      </c>
      <c r="O15" s="33">
        <v>9249</v>
      </c>
      <c r="P15" s="36">
        <v>49.180327868852459</v>
      </c>
      <c r="Q15" s="36">
        <v>98.899676375404539</v>
      </c>
      <c r="R15" s="36">
        <v>98.101183508908832</v>
      </c>
      <c r="S15" s="36">
        <v>100</v>
      </c>
      <c r="T15" s="36">
        <v>98.262630569175016</v>
      </c>
      <c r="U15" s="36" t="s">
        <v>78</v>
      </c>
      <c r="V15" s="36">
        <v>97.945568145716393</v>
      </c>
      <c r="W15" s="36">
        <v>50.819672131147541</v>
      </c>
      <c r="X15" s="36">
        <v>1.1003236245954693</v>
      </c>
      <c r="Y15" s="36">
        <v>1.8988164910911691</v>
      </c>
      <c r="Z15" s="36">
        <v>0</v>
      </c>
      <c r="AA15" s="36">
        <v>1.7373694308249841</v>
      </c>
      <c r="AB15" s="36" t="s">
        <v>78</v>
      </c>
      <c r="AC15" s="36">
        <v>2.0544318542835964</v>
      </c>
      <c r="AD15" s="32"/>
    </row>
    <row r="16" spans="1:120">
      <c r="A16" s="28" t="s">
        <v>13</v>
      </c>
      <c r="B16" s="33">
        <v>0</v>
      </c>
      <c r="C16" s="33">
        <v>1494</v>
      </c>
      <c r="D16" s="33">
        <v>9777</v>
      </c>
      <c r="E16" s="33">
        <v>814</v>
      </c>
      <c r="F16" s="33">
        <v>12085</v>
      </c>
      <c r="G16" s="33">
        <v>0</v>
      </c>
      <c r="H16" s="33">
        <v>12085</v>
      </c>
      <c r="I16" s="33">
        <v>0</v>
      </c>
      <c r="J16" s="33">
        <v>1456</v>
      </c>
      <c r="K16" s="33">
        <v>9576</v>
      </c>
      <c r="L16" s="33">
        <v>808</v>
      </c>
      <c r="M16" s="33">
        <v>11840</v>
      </c>
      <c r="N16" s="33">
        <v>0</v>
      </c>
      <c r="O16" s="33">
        <v>11840</v>
      </c>
      <c r="P16" s="36" t="s">
        <v>78</v>
      </c>
      <c r="Q16" s="36">
        <v>97.456492637215533</v>
      </c>
      <c r="R16" s="36">
        <v>97.944154648665233</v>
      </c>
      <c r="S16" s="36">
        <v>99.262899262899268</v>
      </c>
      <c r="T16" s="36">
        <v>97.972693421597029</v>
      </c>
      <c r="U16" s="36" t="s">
        <v>78</v>
      </c>
      <c r="V16" s="36">
        <v>97.972693421597029</v>
      </c>
      <c r="W16" s="36" t="s">
        <v>78</v>
      </c>
      <c r="X16" s="36">
        <v>2.5435073627844713</v>
      </c>
      <c r="Y16" s="36">
        <v>2.0558453513347654</v>
      </c>
      <c r="Z16" s="36">
        <v>0.73710073710073709</v>
      </c>
      <c r="AA16" s="36">
        <v>2.0273065784029791</v>
      </c>
      <c r="AB16" s="36" t="s">
        <v>78</v>
      </c>
      <c r="AC16" s="36">
        <v>2.0273065784029791</v>
      </c>
      <c r="AD16" s="32"/>
    </row>
    <row r="17" spans="1:30">
      <c r="A17" s="28" t="s">
        <v>14</v>
      </c>
      <c r="B17" s="33">
        <v>0</v>
      </c>
      <c r="C17" s="33">
        <v>539</v>
      </c>
      <c r="D17" s="33">
        <v>329</v>
      </c>
      <c r="E17" s="33">
        <v>0</v>
      </c>
      <c r="F17" s="33">
        <v>868</v>
      </c>
      <c r="G17" s="33">
        <v>0</v>
      </c>
      <c r="H17" s="33">
        <v>868</v>
      </c>
      <c r="I17" s="33">
        <v>0</v>
      </c>
      <c r="J17" s="33">
        <v>539</v>
      </c>
      <c r="K17" s="33">
        <v>329</v>
      </c>
      <c r="L17" s="33">
        <v>0</v>
      </c>
      <c r="M17" s="33">
        <v>868</v>
      </c>
      <c r="N17" s="33">
        <v>0</v>
      </c>
      <c r="O17" s="33">
        <v>868</v>
      </c>
      <c r="P17" s="36" t="s">
        <v>78</v>
      </c>
      <c r="Q17" s="36">
        <v>100</v>
      </c>
      <c r="R17" s="36">
        <v>100</v>
      </c>
      <c r="S17" s="36" t="s">
        <v>78</v>
      </c>
      <c r="T17" s="36">
        <v>100</v>
      </c>
      <c r="U17" s="36" t="s">
        <v>78</v>
      </c>
      <c r="V17" s="36">
        <v>100</v>
      </c>
      <c r="W17" s="36" t="s">
        <v>78</v>
      </c>
      <c r="X17" s="36">
        <v>0</v>
      </c>
      <c r="Y17" s="36">
        <v>0</v>
      </c>
      <c r="Z17" s="36" t="s">
        <v>78</v>
      </c>
      <c r="AA17" s="36">
        <v>0</v>
      </c>
      <c r="AB17" s="36" t="s">
        <v>78</v>
      </c>
      <c r="AC17" s="36">
        <v>0</v>
      </c>
      <c r="AD17" s="32"/>
    </row>
    <row r="18" spans="1:30">
      <c r="A18" s="28" t="s">
        <v>15</v>
      </c>
      <c r="B18" s="33">
        <v>120</v>
      </c>
      <c r="C18" s="33">
        <v>10157</v>
      </c>
      <c r="D18" s="33">
        <v>42247</v>
      </c>
      <c r="E18" s="33">
        <v>10475</v>
      </c>
      <c r="F18" s="33">
        <v>62879</v>
      </c>
      <c r="G18" s="33">
        <v>0</v>
      </c>
      <c r="H18" s="33">
        <v>62999</v>
      </c>
      <c r="I18" s="33">
        <v>68</v>
      </c>
      <c r="J18" s="33">
        <v>10033</v>
      </c>
      <c r="K18" s="33">
        <v>41579</v>
      </c>
      <c r="L18" s="33">
        <v>10454</v>
      </c>
      <c r="M18" s="33">
        <v>62066</v>
      </c>
      <c r="N18" s="33">
        <v>0</v>
      </c>
      <c r="O18" s="33">
        <v>62134</v>
      </c>
      <c r="P18" s="36">
        <v>56.666666666666664</v>
      </c>
      <c r="Q18" s="36">
        <v>98.779167076892776</v>
      </c>
      <c r="R18" s="36">
        <v>98.418822638293847</v>
      </c>
      <c r="S18" s="36">
        <v>99.799522673031021</v>
      </c>
      <c r="T18" s="36">
        <v>98.707040506369381</v>
      </c>
      <c r="U18" s="36" t="s">
        <v>78</v>
      </c>
      <c r="V18" s="36">
        <v>98.626962332735431</v>
      </c>
      <c r="W18" s="36">
        <v>43.333333333333336</v>
      </c>
      <c r="X18" s="36">
        <v>1.2208329231072168</v>
      </c>
      <c r="Y18" s="36">
        <v>1.5811773617061566</v>
      </c>
      <c r="Z18" s="36">
        <v>0.20047732696897375</v>
      </c>
      <c r="AA18" s="36">
        <v>1.2929594936306239</v>
      </c>
      <c r="AB18" s="36" t="s">
        <v>78</v>
      </c>
      <c r="AC18" s="36">
        <v>1.3730376672645597</v>
      </c>
      <c r="AD18" s="32"/>
    </row>
    <row r="19" spans="1:30">
      <c r="A19" s="28" t="s">
        <v>16</v>
      </c>
      <c r="B19" s="33">
        <v>127</v>
      </c>
      <c r="C19" s="33">
        <v>1245</v>
      </c>
      <c r="D19" s="33">
        <v>3928</v>
      </c>
      <c r="E19" s="33">
        <v>20</v>
      </c>
      <c r="F19" s="33">
        <v>5193</v>
      </c>
      <c r="G19" s="33">
        <v>0</v>
      </c>
      <c r="H19" s="33">
        <v>5320</v>
      </c>
      <c r="I19" s="33">
        <v>125</v>
      </c>
      <c r="J19" s="33">
        <v>1245</v>
      </c>
      <c r="K19" s="33">
        <v>3903</v>
      </c>
      <c r="L19" s="33">
        <v>20</v>
      </c>
      <c r="M19" s="33">
        <v>5168</v>
      </c>
      <c r="N19" s="33">
        <v>0</v>
      </c>
      <c r="O19" s="33">
        <v>5293</v>
      </c>
      <c r="P19" s="36">
        <v>98.425196850393704</v>
      </c>
      <c r="Q19" s="36">
        <v>100</v>
      </c>
      <c r="R19" s="36">
        <v>99.363543788187371</v>
      </c>
      <c r="S19" s="36">
        <v>100</v>
      </c>
      <c r="T19" s="36">
        <v>99.51858270749085</v>
      </c>
      <c r="U19" s="36" t="s">
        <v>78</v>
      </c>
      <c r="V19" s="36">
        <v>99.492481203007515</v>
      </c>
      <c r="W19" s="36">
        <v>1.5748031496062993</v>
      </c>
      <c r="X19" s="36">
        <v>0</v>
      </c>
      <c r="Y19" s="36">
        <v>0.63645621181262724</v>
      </c>
      <c r="Z19" s="36">
        <v>0</v>
      </c>
      <c r="AA19" s="36">
        <v>0.48141729250914694</v>
      </c>
      <c r="AB19" s="36" t="s">
        <v>78</v>
      </c>
      <c r="AC19" s="36">
        <v>0.50751879699248126</v>
      </c>
      <c r="AD19" s="32"/>
    </row>
    <row r="20" spans="1:30">
      <c r="A20" s="28" t="s">
        <v>17</v>
      </c>
      <c r="B20" s="33">
        <v>140</v>
      </c>
      <c r="C20" s="33">
        <v>4140</v>
      </c>
      <c r="D20" s="33">
        <v>8025</v>
      </c>
      <c r="E20" s="33">
        <v>349</v>
      </c>
      <c r="F20" s="33">
        <v>12514</v>
      </c>
      <c r="G20" s="33">
        <v>0</v>
      </c>
      <c r="H20" s="33">
        <v>12654</v>
      </c>
      <c r="I20" s="33">
        <v>130</v>
      </c>
      <c r="J20" s="33">
        <v>4089</v>
      </c>
      <c r="K20" s="33">
        <v>7877</v>
      </c>
      <c r="L20" s="33">
        <v>349</v>
      </c>
      <c r="M20" s="33">
        <v>12315</v>
      </c>
      <c r="N20" s="33">
        <v>0</v>
      </c>
      <c r="O20" s="33">
        <v>12445</v>
      </c>
      <c r="P20" s="36">
        <v>92.857142857142861</v>
      </c>
      <c r="Q20" s="36">
        <v>98.768115942028984</v>
      </c>
      <c r="R20" s="36">
        <v>98.155763239875398</v>
      </c>
      <c r="S20" s="36">
        <v>100</v>
      </c>
      <c r="T20" s="36">
        <v>98.409781045229337</v>
      </c>
      <c r="U20" s="36" t="s">
        <v>78</v>
      </c>
      <c r="V20" s="36">
        <v>98.348348348348352</v>
      </c>
      <c r="W20" s="36">
        <v>7.1428571428571432</v>
      </c>
      <c r="X20" s="36">
        <v>1.2318840579710144</v>
      </c>
      <c r="Y20" s="36">
        <v>1.8442367601246106</v>
      </c>
      <c r="Z20" s="36">
        <v>0</v>
      </c>
      <c r="AA20" s="36">
        <v>1.5902189547706569</v>
      </c>
      <c r="AB20" s="36" t="s">
        <v>78</v>
      </c>
      <c r="AC20" s="36">
        <v>1.6516516516516517</v>
      </c>
      <c r="AD20" s="32"/>
    </row>
    <row r="21" spans="1:30">
      <c r="A21" s="28" t="s">
        <v>18</v>
      </c>
      <c r="B21" s="33">
        <v>5</v>
      </c>
      <c r="C21" s="33">
        <v>937</v>
      </c>
      <c r="D21" s="33">
        <v>700</v>
      </c>
      <c r="E21" s="33">
        <v>84</v>
      </c>
      <c r="F21" s="33">
        <v>1721</v>
      </c>
      <c r="G21" s="33">
        <v>0</v>
      </c>
      <c r="H21" s="33">
        <v>1726</v>
      </c>
      <c r="I21" s="33">
        <v>2</v>
      </c>
      <c r="J21" s="33">
        <v>920</v>
      </c>
      <c r="K21" s="33">
        <v>696</v>
      </c>
      <c r="L21" s="33">
        <v>84</v>
      </c>
      <c r="M21" s="33">
        <v>1700</v>
      </c>
      <c r="N21" s="33">
        <v>0</v>
      </c>
      <c r="O21" s="33">
        <v>1702</v>
      </c>
      <c r="P21" s="36">
        <v>40</v>
      </c>
      <c r="Q21" s="36">
        <v>98.18569903948773</v>
      </c>
      <c r="R21" s="36">
        <v>99.428571428571431</v>
      </c>
      <c r="S21" s="36">
        <v>100</v>
      </c>
      <c r="T21" s="36">
        <v>98.779779198140616</v>
      </c>
      <c r="U21" s="36" t="s">
        <v>78</v>
      </c>
      <c r="V21" s="36">
        <v>98.60950173812283</v>
      </c>
      <c r="W21" s="36">
        <v>60</v>
      </c>
      <c r="X21" s="36">
        <v>1.8143009605122733</v>
      </c>
      <c r="Y21" s="36">
        <v>0.5714285714285714</v>
      </c>
      <c r="Z21" s="36">
        <v>0</v>
      </c>
      <c r="AA21" s="36">
        <v>1.2202208018593841</v>
      </c>
      <c r="AB21" s="36" t="s">
        <v>78</v>
      </c>
      <c r="AC21" s="36">
        <v>1.3904982618771726</v>
      </c>
      <c r="AD21" s="32"/>
    </row>
    <row r="22" spans="1:30">
      <c r="A22" s="28" t="s">
        <v>19</v>
      </c>
      <c r="B22" s="33">
        <v>0</v>
      </c>
      <c r="C22" s="33">
        <v>3007</v>
      </c>
      <c r="D22" s="33">
        <v>8685</v>
      </c>
      <c r="E22" s="33">
        <v>950</v>
      </c>
      <c r="F22" s="33">
        <v>12642</v>
      </c>
      <c r="G22" s="33">
        <v>0</v>
      </c>
      <c r="H22" s="33">
        <v>12642</v>
      </c>
      <c r="I22" s="33">
        <v>0</v>
      </c>
      <c r="J22" s="33">
        <v>2975</v>
      </c>
      <c r="K22" s="33">
        <v>8558</v>
      </c>
      <c r="L22" s="33">
        <v>945</v>
      </c>
      <c r="M22" s="33">
        <v>12478</v>
      </c>
      <c r="N22" s="33">
        <v>0</v>
      </c>
      <c r="O22" s="33">
        <v>12478</v>
      </c>
      <c r="P22" s="36" t="s">
        <v>78</v>
      </c>
      <c r="Q22" s="36">
        <v>98.935816428333894</v>
      </c>
      <c r="R22" s="36">
        <v>98.537708693149114</v>
      </c>
      <c r="S22" s="36">
        <v>99.473684210526315</v>
      </c>
      <c r="T22" s="36">
        <v>98.702736908716972</v>
      </c>
      <c r="U22" s="36" t="s">
        <v>78</v>
      </c>
      <c r="V22" s="36">
        <v>98.702736908716972</v>
      </c>
      <c r="W22" s="36" t="s">
        <v>78</v>
      </c>
      <c r="X22" s="36">
        <v>1.0641835716661123</v>
      </c>
      <c r="Y22" s="36">
        <v>1.4622913068508923</v>
      </c>
      <c r="Z22" s="36">
        <v>0.52631578947368418</v>
      </c>
      <c r="AA22" s="36">
        <v>1.2972630912830247</v>
      </c>
      <c r="AB22" s="36" t="s">
        <v>78</v>
      </c>
      <c r="AC22" s="36">
        <v>1.2972630912830247</v>
      </c>
      <c r="AD22" s="32"/>
    </row>
    <row r="23" spans="1:30">
      <c r="A23" s="28" t="s">
        <v>20</v>
      </c>
      <c r="B23" s="33">
        <v>0</v>
      </c>
      <c r="C23" s="33">
        <v>1443</v>
      </c>
      <c r="D23" s="33">
        <v>2514</v>
      </c>
      <c r="E23" s="33">
        <v>86</v>
      </c>
      <c r="F23" s="33">
        <v>4043</v>
      </c>
      <c r="G23" s="33">
        <v>0</v>
      </c>
      <c r="H23" s="33">
        <v>4043</v>
      </c>
      <c r="I23" s="33">
        <v>0</v>
      </c>
      <c r="J23" s="33">
        <v>1436</v>
      </c>
      <c r="K23" s="33">
        <v>2500</v>
      </c>
      <c r="L23" s="33">
        <v>86</v>
      </c>
      <c r="M23" s="33">
        <v>4022</v>
      </c>
      <c r="N23" s="33">
        <v>0</v>
      </c>
      <c r="O23" s="33">
        <v>4022</v>
      </c>
      <c r="P23" s="36" t="s">
        <v>78</v>
      </c>
      <c r="Q23" s="36">
        <v>99.514899514899511</v>
      </c>
      <c r="R23" s="36">
        <v>99.443118536197289</v>
      </c>
      <c r="S23" s="36">
        <v>100</v>
      </c>
      <c r="T23" s="36">
        <v>99.480583724956716</v>
      </c>
      <c r="U23" s="36" t="s">
        <v>78</v>
      </c>
      <c r="V23" s="36">
        <v>99.480583724956716</v>
      </c>
      <c r="W23" s="36" t="s">
        <v>78</v>
      </c>
      <c r="X23" s="36">
        <v>0.48510048510048509</v>
      </c>
      <c r="Y23" s="36">
        <v>0.55688146380270487</v>
      </c>
      <c r="Z23" s="36">
        <v>0</v>
      </c>
      <c r="AA23" s="36">
        <v>0.51941627504328469</v>
      </c>
      <c r="AB23" s="36" t="s">
        <v>78</v>
      </c>
      <c r="AC23" s="36">
        <v>0.51941627504328469</v>
      </c>
      <c r="AD23" s="32"/>
    </row>
    <row r="24" spans="1:30">
      <c r="A24" s="28" t="s">
        <v>21</v>
      </c>
      <c r="B24" s="33">
        <v>24</v>
      </c>
      <c r="C24" s="33">
        <v>865</v>
      </c>
      <c r="D24" s="33">
        <v>3338</v>
      </c>
      <c r="E24" s="33">
        <v>0</v>
      </c>
      <c r="F24" s="33">
        <v>4203</v>
      </c>
      <c r="G24" s="33">
        <v>0</v>
      </c>
      <c r="H24" s="33">
        <v>4227</v>
      </c>
      <c r="I24" s="33">
        <v>14</v>
      </c>
      <c r="J24" s="33">
        <v>856</v>
      </c>
      <c r="K24" s="33">
        <v>3283</v>
      </c>
      <c r="L24" s="33">
        <v>0</v>
      </c>
      <c r="M24" s="33">
        <v>4139</v>
      </c>
      <c r="N24" s="33">
        <v>0</v>
      </c>
      <c r="O24" s="33">
        <v>4153</v>
      </c>
      <c r="P24" s="36">
        <v>58.333333333333336</v>
      </c>
      <c r="Q24" s="36">
        <v>98.959537572254334</v>
      </c>
      <c r="R24" s="36">
        <v>98.352306770521267</v>
      </c>
      <c r="S24" s="36" t="s">
        <v>78</v>
      </c>
      <c r="T24" s="36">
        <v>98.47727813466571</v>
      </c>
      <c r="U24" s="36" t="s">
        <v>78</v>
      </c>
      <c r="V24" s="36">
        <v>98.249349420392718</v>
      </c>
      <c r="W24" s="36">
        <v>41.666666666666664</v>
      </c>
      <c r="X24" s="36">
        <v>1.0404624277456647</v>
      </c>
      <c r="Y24" s="36">
        <v>1.6476932294787299</v>
      </c>
      <c r="Z24" s="36" t="s">
        <v>78</v>
      </c>
      <c r="AA24" s="36">
        <v>1.5227218653342851</v>
      </c>
      <c r="AB24" s="36" t="s">
        <v>78</v>
      </c>
      <c r="AC24" s="36">
        <v>1.7506505796072864</v>
      </c>
      <c r="AD24" s="32"/>
    </row>
    <row r="25" spans="1:30">
      <c r="A25" s="28" t="s">
        <v>22</v>
      </c>
      <c r="B25" s="33">
        <v>360</v>
      </c>
      <c r="C25" s="33">
        <v>8195</v>
      </c>
      <c r="D25" s="33">
        <v>14740</v>
      </c>
      <c r="E25" s="33">
        <v>853</v>
      </c>
      <c r="F25" s="33">
        <v>23788</v>
      </c>
      <c r="G25" s="33">
        <v>0</v>
      </c>
      <c r="H25" s="33">
        <v>24148</v>
      </c>
      <c r="I25" s="33">
        <v>351</v>
      </c>
      <c r="J25" s="33">
        <v>8175</v>
      </c>
      <c r="K25" s="33">
        <v>14647</v>
      </c>
      <c r="L25" s="33">
        <v>852</v>
      </c>
      <c r="M25" s="33">
        <v>23674</v>
      </c>
      <c r="N25" s="33">
        <v>0</v>
      </c>
      <c r="O25" s="33">
        <v>24025</v>
      </c>
      <c r="P25" s="36">
        <v>97.5</v>
      </c>
      <c r="Q25" s="36">
        <v>99.755948749237348</v>
      </c>
      <c r="R25" s="36">
        <v>99.369063772048847</v>
      </c>
      <c r="S25" s="36">
        <v>99.88276670574443</v>
      </c>
      <c r="T25" s="36">
        <v>99.520766773162933</v>
      </c>
      <c r="U25" s="36" t="s">
        <v>78</v>
      </c>
      <c r="V25" s="36">
        <v>99.490641046877599</v>
      </c>
      <c r="W25" s="36">
        <v>2.5</v>
      </c>
      <c r="X25" s="36">
        <v>0.24405125076266015</v>
      </c>
      <c r="Y25" s="36">
        <v>0.63093622795115334</v>
      </c>
      <c r="Z25" s="36">
        <v>0.11723329425556858</v>
      </c>
      <c r="AA25" s="36">
        <v>0.47923322683706071</v>
      </c>
      <c r="AB25" s="36" t="s">
        <v>78</v>
      </c>
      <c r="AC25" s="36">
        <v>0.50935895312241175</v>
      </c>
      <c r="AD25" s="32"/>
    </row>
    <row r="26" spans="1:30">
      <c r="A26" s="28" t="s">
        <v>23</v>
      </c>
      <c r="B26" s="33">
        <v>199</v>
      </c>
      <c r="C26" s="33">
        <v>8405</v>
      </c>
      <c r="D26" s="33">
        <v>14101</v>
      </c>
      <c r="E26" s="33">
        <v>880</v>
      </c>
      <c r="F26" s="33">
        <v>23386</v>
      </c>
      <c r="G26" s="33">
        <v>0</v>
      </c>
      <c r="H26" s="33">
        <v>23585</v>
      </c>
      <c r="I26" s="33">
        <v>192</v>
      </c>
      <c r="J26" s="33">
        <v>8378</v>
      </c>
      <c r="K26" s="33">
        <v>13958</v>
      </c>
      <c r="L26" s="33">
        <v>879</v>
      </c>
      <c r="M26" s="33">
        <v>23215</v>
      </c>
      <c r="N26" s="33">
        <v>0</v>
      </c>
      <c r="O26" s="33">
        <v>23407</v>
      </c>
      <c r="P26" s="36">
        <v>96.482412060301499</v>
      </c>
      <c r="Q26" s="36">
        <v>99.678762641284948</v>
      </c>
      <c r="R26" s="36">
        <v>98.985887525707398</v>
      </c>
      <c r="S26" s="36">
        <v>99.88636363636364</v>
      </c>
      <c r="T26" s="36">
        <v>99.268793295133833</v>
      </c>
      <c r="U26" s="36" t="s">
        <v>78</v>
      </c>
      <c r="V26" s="36">
        <v>99.245283018867923</v>
      </c>
      <c r="W26" s="36">
        <v>3.5175879396984926</v>
      </c>
      <c r="X26" s="36">
        <v>0.32123735871505055</v>
      </c>
      <c r="Y26" s="36">
        <v>1.0141124742926033</v>
      </c>
      <c r="Z26" s="36">
        <v>0.11363636363636363</v>
      </c>
      <c r="AA26" s="36">
        <v>0.73120670486615924</v>
      </c>
      <c r="AB26" s="36" t="s">
        <v>78</v>
      </c>
      <c r="AC26" s="36">
        <v>0.75471698113207553</v>
      </c>
      <c r="AD26" s="32"/>
    </row>
    <row r="27" spans="1:30">
      <c r="A27" s="28" t="s">
        <v>24</v>
      </c>
      <c r="B27" s="33">
        <v>0</v>
      </c>
      <c r="C27" s="33">
        <v>592</v>
      </c>
      <c r="D27" s="33">
        <v>2331</v>
      </c>
      <c r="E27" s="33">
        <v>10</v>
      </c>
      <c r="F27" s="33">
        <v>2933</v>
      </c>
      <c r="G27" s="33">
        <v>0</v>
      </c>
      <c r="H27" s="33">
        <v>2933</v>
      </c>
      <c r="I27" s="33">
        <v>0</v>
      </c>
      <c r="J27" s="33">
        <v>583</v>
      </c>
      <c r="K27" s="33">
        <v>2302</v>
      </c>
      <c r="L27" s="33">
        <v>10</v>
      </c>
      <c r="M27" s="33">
        <v>2895</v>
      </c>
      <c r="N27" s="33">
        <v>0</v>
      </c>
      <c r="O27" s="33">
        <v>2895</v>
      </c>
      <c r="P27" s="36" t="s">
        <v>78</v>
      </c>
      <c r="Q27" s="36">
        <v>98.479729729729726</v>
      </c>
      <c r="R27" s="36">
        <v>98.755898755898755</v>
      </c>
      <c r="S27" s="36">
        <v>100</v>
      </c>
      <c r="T27" s="36">
        <v>98.704398227071252</v>
      </c>
      <c r="U27" s="36" t="s">
        <v>78</v>
      </c>
      <c r="V27" s="36">
        <v>98.704398227071252</v>
      </c>
      <c r="W27" s="36" t="s">
        <v>78</v>
      </c>
      <c r="X27" s="36">
        <v>1.5202702702702702</v>
      </c>
      <c r="Y27" s="36">
        <v>1.244101244101244</v>
      </c>
      <c r="Z27" s="36">
        <v>0</v>
      </c>
      <c r="AA27" s="36">
        <v>1.2956017729287419</v>
      </c>
      <c r="AB27" s="36" t="s">
        <v>78</v>
      </c>
      <c r="AC27" s="36">
        <v>1.2956017729287419</v>
      </c>
      <c r="AD27" s="32"/>
    </row>
    <row r="28" spans="1:30">
      <c r="A28" s="28" t="s">
        <v>25</v>
      </c>
      <c r="B28" s="33">
        <v>110</v>
      </c>
      <c r="C28" s="33">
        <v>25770</v>
      </c>
      <c r="D28" s="33">
        <v>42763</v>
      </c>
      <c r="E28" s="33">
        <v>5520</v>
      </c>
      <c r="F28" s="33">
        <v>74053</v>
      </c>
      <c r="G28" s="33">
        <v>0</v>
      </c>
      <c r="H28" s="33">
        <v>74163</v>
      </c>
      <c r="I28" s="33">
        <v>109</v>
      </c>
      <c r="J28" s="33">
        <v>25674</v>
      </c>
      <c r="K28" s="33">
        <v>42243</v>
      </c>
      <c r="L28" s="33">
        <v>5514</v>
      </c>
      <c r="M28" s="33">
        <v>73431</v>
      </c>
      <c r="N28" s="33">
        <v>0</v>
      </c>
      <c r="O28" s="33">
        <v>73540</v>
      </c>
      <c r="P28" s="36">
        <v>99.090909090909093</v>
      </c>
      <c r="Q28" s="36">
        <v>99.627473806752036</v>
      </c>
      <c r="R28" s="36">
        <v>98.783995510137274</v>
      </c>
      <c r="S28" s="36">
        <v>99.891304347826079</v>
      </c>
      <c r="T28" s="36">
        <v>99.160061037365139</v>
      </c>
      <c r="U28" s="36" t="s">
        <v>78</v>
      </c>
      <c r="V28" s="36">
        <v>99.159958469856932</v>
      </c>
      <c r="W28" s="36">
        <v>0.90909090909090906</v>
      </c>
      <c r="X28" s="36">
        <v>0.37252619324796277</v>
      </c>
      <c r="Y28" s="36">
        <v>1.2160044898627318</v>
      </c>
      <c r="Z28" s="36">
        <v>0.10869565217391304</v>
      </c>
      <c r="AA28" s="36">
        <v>0.83993896263486967</v>
      </c>
      <c r="AB28" s="36" t="s">
        <v>78</v>
      </c>
      <c r="AC28" s="36">
        <v>0.84004153014306326</v>
      </c>
      <c r="AD28" s="32"/>
    </row>
    <row r="29" spans="1:30">
      <c r="A29" s="28" t="s">
        <v>26</v>
      </c>
      <c r="B29" s="33">
        <v>5</v>
      </c>
      <c r="C29" s="33">
        <v>2739</v>
      </c>
      <c r="D29" s="33">
        <v>1940</v>
      </c>
      <c r="E29" s="33">
        <v>94</v>
      </c>
      <c r="F29" s="33">
        <v>4773</v>
      </c>
      <c r="G29" s="33">
        <v>0</v>
      </c>
      <c r="H29" s="33">
        <v>4778</v>
      </c>
      <c r="I29" s="33">
        <v>5</v>
      </c>
      <c r="J29" s="33">
        <v>2738</v>
      </c>
      <c r="K29" s="33">
        <v>1925</v>
      </c>
      <c r="L29" s="33">
        <v>94</v>
      </c>
      <c r="M29" s="33">
        <v>4757</v>
      </c>
      <c r="N29" s="33">
        <v>0</v>
      </c>
      <c r="O29" s="33">
        <v>4762</v>
      </c>
      <c r="P29" s="36">
        <v>100</v>
      </c>
      <c r="Q29" s="36">
        <v>99.963490324936117</v>
      </c>
      <c r="R29" s="36">
        <v>99.226804123711347</v>
      </c>
      <c r="S29" s="36">
        <v>100</v>
      </c>
      <c r="T29" s="36">
        <v>99.664781060129897</v>
      </c>
      <c r="U29" s="36" t="s">
        <v>78</v>
      </c>
      <c r="V29" s="36">
        <v>99.665131854332358</v>
      </c>
      <c r="W29" s="36">
        <v>0</v>
      </c>
      <c r="X29" s="36">
        <v>3.6509675063891932E-2</v>
      </c>
      <c r="Y29" s="36">
        <v>0.77319587628865982</v>
      </c>
      <c r="Z29" s="36">
        <v>0</v>
      </c>
      <c r="AA29" s="36">
        <v>0.33521893987010265</v>
      </c>
      <c r="AB29" s="36" t="s">
        <v>78</v>
      </c>
      <c r="AC29" s="36">
        <v>0.33486814566764339</v>
      </c>
      <c r="AD29" s="32"/>
    </row>
    <row r="30" spans="1:30">
      <c r="A30" s="28" t="s">
        <v>27</v>
      </c>
      <c r="B30" s="33">
        <v>83</v>
      </c>
      <c r="C30" s="33">
        <v>527</v>
      </c>
      <c r="D30" s="33">
        <v>6849</v>
      </c>
      <c r="E30" s="33">
        <v>105</v>
      </c>
      <c r="F30" s="33">
        <v>7481</v>
      </c>
      <c r="G30" s="33">
        <v>0</v>
      </c>
      <c r="H30" s="33">
        <v>7564</v>
      </c>
      <c r="I30" s="33">
        <v>40</v>
      </c>
      <c r="J30" s="33">
        <v>524</v>
      </c>
      <c r="K30" s="33">
        <v>6777</v>
      </c>
      <c r="L30" s="33">
        <v>105</v>
      </c>
      <c r="M30" s="33">
        <v>7406</v>
      </c>
      <c r="N30" s="33">
        <v>0</v>
      </c>
      <c r="O30" s="33">
        <v>7446</v>
      </c>
      <c r="P30" s="36">
        <v>48.192771084337352</v>
      </c>
      <c r="Q30" s="36">
        <v>99.430740037950656</v>
      </c>
      <c r="R30" s="36">
        <v>98.948751642575559</v>
      </c>
      <c r="S30" s="36">
        <v>100</v>
      </c>
      <c r="T30" s="36">
        <v>98.997460232589233</v>
      </c>
      <c r="U30" s="36" t="s">
        <v>78</v>
      </c>
      <c r="V30" s="36">
        <v>98.439978847170806</v>
      </c>
      <c r="W30" s="36">
        <v>51.807228915662648</v>
      </c>
      <c r="X30" s="36">
        <v>0.56925996204933582</v>
      </c>
      <c r="Y30" s="36">
        <v>1.0512483574244416</v>
      </c>
      <c r="Z30" s="36">
        <v>0</v>
      </c>
      <c r="AA30" s="36">
        <v>1.0025397674107739</v>
      </c>
      <c r="AB30" s="36" t="s">
        <v>78</v>
      </c>
      <c r="AC30" s="36">
        <v>1.560021152829191</v>
      </c>
      <c r="AD30" s="32"/>
    </row>
    <row r="31" spans="1:30">
      <c r="A31" s="28" t="s">
        <v>28</v>
      </c>
      <c r="B31" s="33">
        <v>337</v>
      </c>
      <c r="C31" s="33">
        <v>42763</v>
      </c>
      <c r="D31" s="33">
        <v>120989</v>
      </c>
      <c r="E31" s="33">
        <v>34889</v>
      </c>
      <c r="F31" s="33">
        <v>198641</v>
      </c>
      <c r="G31" s="33">
        <v>53</v>
      </c>
      <c r="H31" s="33">
        <v>199031</v>
      </c>
      <c r="I31" s="33">
        <v>307</v>
      </c>
      <c r="J31" s="33">
        <v>42164</v>
      </c>
      <c r="K31" s="33">
        <v>119917</v>
      </c>
      <c r="L31" s="33">
        <v>34778</v>
      </c>
      <c r="M31" s="33">
        <v>196859</v>
      </c>
      <c r="N31" s="33">
        <v>53</v>
      </c>
      <c r="O31" s="33">
        <v>197219</v>
      </c>
      <c r="P31" s="36">
        <v>91.097922848664695</v>
      </c>
      <c r="Q31" s="36">
        <v>98.599256366485051</v>
      </c>
      <c r="R31" s="36">
        <v>99.113969038507634</v>
      </c>
      <c r="S31" s="36">
        <v>99.681848146980428</v>
      </c>
      <c r="T31" s="36">
        <v>99.102904234271875</v>
      </c>
      <c r="U31" s="36">
        <v>100</v>
      </c>
      <c r="V31" s="36">
        <v>99.089589058990811</v>
      </c>
      <c r="W31" s="36">
        <v>8.9020771513353107</v>
      </c>
      <c r="X31" s="36">
        <v>1.4007436335149546</v>
      </c>
      <c r="Y31" s="36">
        <v>0.88603096149236704</v>
      </c>
      <c r="Z31" s="36">
        <v>0.31815185301957638</v>
      </c>
      <c r="AA31" s="36">
        <v>0.89709576572812255</v>
      </c>
      <c r="AB31" s="36">
        <v>0</v>
      </c>
      <c r="AC31" s="36">
        <v>0.91041094100918951</v>
      </c>
      <c r="AD31" s="32"/>
    </row>
    <row r="32" spans="1:30">
      <c r="A32" s="28" t="s">
        <v>29</v>
      </c>
      <c r="B32" s="33">
        <v>14</v>
      </c>
      <c r="C32" s="33">
        <v>2940</v>
      </c>
      <c r="D32" s="33">
        <v>3444</v>
      </c>
      <c r="E32" s="33">
        <v>717</v>
      </c>
      <c r="F32" s="33">
        <v>7101</v>
      </c>
      <c r="G32" s="33">
        <v>0</v>
      </c>
      <c r="H32" s="33">
        <v>7115</v>
      </c>
      <c r="I32" s="33">
        <v>14</v>
      </c>
      <c r="J32" s="33">
        <v>2920</v>
      </c>
      <c r="K32" s="33">
        <v>3427</v>
      </c>
      <c r="L32" s="33">
        <v>717</v>
      </c>
      <c r="M32" s="33">
        <v>7064</v>
      </c>
      <c r="N32" s="33">
        <v>0</v>
      </c>
      <c r="O32" s="33">
        <v>7078</v>
      </c>
      <c r="P32" s="36">
        <v>100</v>
      </c>
      <c r="Q32" s="36">
        <v>99.319727891156461</v>
      </c>
      <c r="R32" s="36">
        <v>99.506387921022068</v>
      </c>
      <c r="S32" s="36">
        <v>100</v>
      </c>
      <c r="T32" s="36">
        <v>99.478946627235601</v>
      </c>
      <c r="U32" s="36" t="s">
        <v>78</v>
      </c>
      <c r="V32" s="36">
        <v>99.479971890372454</v>
      </c>
      <c r="W32" s="36">
        <v>0</v>
      </c>
      <c r="X32" s="36">
        <v>0.68027210884353739</v>
      </c>
      <c r="Y32" s="36">
        <v>0.49361207897793263</v>
      </c>
      <c r="Z32" s="36">
        <v>0</v>
      </c>
      <c r="AA32" s="36">
        <v>0.52105337276439934</v>
      </c>
      <c r="AB32" s="36" t="s">
        <v>78</v>
      </c>
      <c r="AC32" s="36">
        <v>0.52002810962754742</v>
      </c>
      <c r="AD32" s="32"/>
    </row>
    <row r="33" spans="1:30">
      <c r="A33" s="28" t="s">
        <v>30</v>
      </c>
      <c r="B33" s="33">
        <v>71</v>
      </c>
      <c r="C33" s="33">
        <v>807</v>
      </c>
      <c r="D33" s="33">
        <v>2699</v>
      </c>
      <c r="E33" s="33">
        <v>110</v>
      </c>
      <c r="F33" s="33">
        <v>3616</v>
      </c>
      <c r="G33" s="33">
        <v>0</v>
      </c>
      <c r="H33" s="33">
        <v>3687</v>
      </c>
      <c r="I33" s="33">
        <v>60</v>
      </c>
      <c r="J33" s="33">
        <v>807</v>
      </c>
      <c r="K33" s="33">
        <v>2693</v>
      </c>
      <c r="L33" s="33">
        <v>110</v>
      </c>
      <c r="M33" s="33">
        <v>3610</v>
      </c>
      <c r="N33" s="33">
        <v>0</v>
      </c>
      <c r="O33" s="33">
        <v>3670</v>
      </c>
      <c r="P33" s="36">
        <v>84.507042253521121</v>
      </c>
      <c r="Q33" s="36">
        <v>100</v>
      </c>
      <c r="R33" s="36">
        <v>99.777695442756581</v>
      </c>
      <c r="S33" s="36">
        <v>100</v>
      </c>
      <c r="T33" s="36">
        <v>99.834070796460168</v>
      </c>
      <c r="U33" s="36" t="s">
        <v>78</v>
      </c>
      <c r="V33" s="36">
        <v>99.538920531597512</v>
      </c>
      <c r="W33" s="36">
        <v>15.492957746478874</v>
      </c>
      <c r="X33" s="36">
        <v>0</v>
      </c>
      <c r="Y33" s="36">
        <v>0.22230455724342349</v>
      </c>
      <c r="Z33" s="36">
        <v>0</v>
      </c>
      <c r="AA33" s="36">
        <v>0.16592920353982302</v>
      </c>
      <c r="AB33" s="36" t="s">
        <v>78</v>
      </c>
      <c r="AC33" s="36">
        <v>0.46107946840249525</v>
      </c>
      <c r="AD33" s="32"/>
    </row>
    <row r="34" spans="1:30">
      <c r="A34" s="28" t="s">
        <v>31</v>
      </c>
      <c r="B34" s="33">
        <v>265</v>
      </c>
      <c r="C34" s="33">
        <v>2950</v>
      </c>
      <c r="D34" s="33">
        <v>17490</v>
      </c>
      <c r="E34" s="33">
        <v>179</v>
      </c>
      <c r="F34" s="33">
        <v>20619</v>
      </c>
      <c r="G34" s="33">
        <v>0</v>
      </c>
      <c r="H34" s="33">
        <v>20884</v>
      </c>
      <c r="I34" s="33">
        <v>252</v>
      </c>
      <c r="J34" s="33">
        <v>2926</v>
      </c>
      <c r="K34" s="33">
        <v>17259</v>
      </c>
      <c r="L34" s="33">
        <v>179</v>
      </c>
      <c r="M34" s="33">
        <v>20364</v>
      </c>
      <c r="N34" s="33">
        <v>0</v>
      </c>
      <c r="O34" s="33">
        <v>20616</v>
      </c>
      <c r="P34" s="36">
        <v>95.094339622641513</v>
      </c>
      <c r="Q34" s="36">
        <v>99.186440677966104</v>
      </c>
      <c r="R34" s="36">
        <v>98.679245283018872</v>
      </c>
      <c r="S34" s="36">
        <v>100</v>
      </c>
      <c r="T34" s="36">
        <v>98.763276589553328</v>
      </c>
      <c r="U34" s="36" t="s">
        <v>78</v>
      </c>
      <c r="V34" s="36">
        <v>98.716720934686847</v>
      </c>
      <c r="W34" s="36">
        <v>4.9056603773584904</v>
      </c>
      <c r="X34" s="36">
        <v>0.81355932203389836</v>
      </c>
      <c r="Y34" s="36">
        <v>1.320754716981132</v>
      </c>
      <c r="Z34" s="36">
        <v>0</v>
      </c>
      <c r="AA34" s="36">
        <v>1.2367234104466753</v>
      </c>
      <c r="AB34" s="36" t="s">
        <v>78</v>
      </c>
      <c r="AC34" s="36">
        <v>1.2832790653131585</v>
      </c>
      <c r="AD34" s="32"/>
    </row>
    <row r="35" spans="1:30">
      <c r="A35" s="28" t="s">
        <v>32</v>
      </c>
      <c r="B35" s="33">
        <v>13</v>
      </c>
      <c r="C35" s="33">
        <v>510</v>
      </c>
      <c r="D35" s="33">
        <v>1026</v>
      </c>
      <c r="E35" s="33">
        <v>112</v>
      </c>
      <c r="F35" s="33">
        <v>1648</v>
      </c>
      <c r="G35" s="33">
        <v>0</v>
      </c>
      <c r="H35" s="33">
        <v>1661</v>
      </c>
      <c r="I35" s="33">
        <v>12</v>
      </c>
      <c r="J35" s="33">
        <v>510</v>
      </c>
      <c r="K35" s="33">
        <v>1015</v>
      </c>
      <c r="L35" s="33">
        <v>112</v>
      </c>
      <c r="M35" s="33">
        <v>1637</v>
      </c>
      <c r="N35" s="33">
        <v>0</v>
      </c>
      <c r="O35" s="33">
        <v>1649</v>
      </c>
      <c r="P35" s="36">
        <v>92.307692307692307</v>
      </c>
      <c r="Q35" s="36">
        <v>100</v>
      </c>
      <c r="R35" s="36">
        <v>98.927875243664715</v>
      </c>
      <c r="S35" s="36">
        <v>100</v>
      </c>
      <c r="T35" s="36">
        <v>99.332524271844662</v>
      </c>
      <c r="U35" s="36" t="s">
        <v>78</v>
      </c>
      <c r="V35" s="36">
        <v>99.277543648404574</v>
      </c>
      <c r="W35" s="36">
        <v>7.6923076923076925</v>
      </c>
      <c r="X35" s="36">
        <v>0</v>
      </c>
      <c r="Y35" s="36">
        <v>1.0721247563352827</v>
      </c>
      <c r="Z35" s="36">
        <v>0</v>
      </c>
      <c r="AA35" s="36">
        <v>0.66747572815533984</v>
      </c>
      <c r="AB35" s="36" t="s">
        <v>78</v>
      </c>
      <c r="AC35" s="36">
        <v>0.72245635159542443</v>
      </c>
      <c r="AD35" s="32"/>
    </row>
    <row r="36" spans="1:30">
      <c r="A36" s="28" t="s">
        <v>33</v>
      </c>
      <c r="B36" s="33">
        <v>34</v>
      </c>
      <c r="C36" s="33">
        <v>2642</v>
      </c>
      <c r="D36" s="33">
        <v>6379</v>
      </c>
      <c r="E36" s="33">
        <v>574</v>
      </c>
      <c r="F36" s="33">
        <v>9595</v>
      </c>
      <c r="G36" s="33">
        <v>0</v>
      </c>
      <c r="H36" s="33">
        <v>9629</v>
      </c>
      <c r="I36" s="33">
        <v>23</v>
      </c>
      <c r="J36" s="33">
        <v>2622</v>
      </c>
      <c r="K36" s="33">
        <v>6304</v>
      </c>
      <c r="L36" s="33">
        <v>572</v>
      </c>
      <c r="M36" s="33">
        <v>9498</v>
      </c>
      <c r="N36" s="33">
        <v>0</v>
      </c>
      <c r="O36" s="33">
        <v>9521</v>
      </c>
      <c r="P36" s="36">
        <v>67.64705882352942</v>
      </c>
      <c r="Q36" s="36">
        <v>99.242997728993188</v>
      </c>
      <c r="R36" s="36">
        <v>98.824267126508857</v>
      </c>
      <c r="S36" s="36">
        <v>99.651567944250871</v>
      </c>
      <c r="T36" s="36">
        <v>98.98905680041689</v>
      </c>
      <c r="U36" s="36" t="s">
        <v>78</v>
      </c>
      <c r="V36" s="36">
        <v>98.87838820230553</v>
      </c>
      <c r="W36" s="36">
        <v>32.352941176470587</v>
      </c>
      <c r="X36" s="36">
        <v>0.75700227100681305</v>
      </c>
      <c r="Y36" s="36">
        <v>1.1757328734911427</v>
      </c>
      <c r="Z36" s="36">
        <v>0.34843205574912894</v>
      </c>
      <c r="AA36" s="36">
        <v>1.0109431995831162</v>
      </c>
      <c r="AB36" s="36" t="s">
        <v>78</v>
      </c>
      <c r="AC36" s="36">
        <v>1.1216117976944646</v>
      </c>
      <c r="AD36" s="32"/>
    </row>
    <row r="37" spans="1:30">
      <c r="A37" s="28" t="s">
        <v>34</v>
      </c>
      <c r="B37" s="33">
        <v>36</v>
      </c>
      <c r="C37" s="33">
        <v>3375</v>
      </c>
      <c r="D37" s="33">
        <v>5354</v>
      </c>
      <c r="E37" s="33">
        <v>117</v>
      </c>
      <c r="F37" s="33">
        <v>8846</v>
      </c>
      <c r="G37" s="33">
        <v>0</v>
      </c>
      <c r="H37" s="33">
        <v>8882</v>
      </c>
      <c r="I37" s="33">
        <v>36</v>
      </c>
      <c r="J37" s="33">
        <v>3368</v>
      </c>
      <c r="K37" s="33">
        <v>5260</v>
      </c>
      <c r="L37" s="33">
        <v>117</v>
      </c>
      <c r="M37" s="33">
        <v>8745</v>
      </c>
      <c r="N37" s="33">
        <v>0</v>
      </c>
      <c r="O37" s="33">
        <v>8781</v>
      </c>
      <c r="P37" s="36">
        <v>100</v>
      </c>
      <c r="Q37" s="36">
        <v>99.792592592592584</v>
      </c>
      <c r="R37" s="36">
        <v>98.244303324617107</v>
      </c>
      <c r="S37" s="36">
        <v>100</v>
      </c>
      <c r="T37" s="36">
        <v>98.858241012887177</v>
      </c>
      <c r="U37" s="36" t="s">
        <v>78</v>
      </c>
      <c r="V37" s="36">
        <v>98.862868723260519</v>
      </c>
      <c r="W37" s="36">
        <v>0</v>
      </c>
      <c r="X37" s="36">
        <v>0.2074074074074074</v>
      </c>
      <c r="Y37" s="36">
        <v>1.7556966753828913</v>
      </c>
      <c r="Z37" s="36">
        <v>0</v>
      </c>
      <c r="AA37" s="36">
        <v>1.1417589871128193</v>
      </c>
      <c r="AB37" s="36" t="s">
        <v>78</v>
      </c>
      <c r="AC37" s="36">
        <v>1.137131276739473</v>
      </c>
      <c r="AD37" s="32"/>
    </row>
    <row r="38" spans="1:30">
      <c r="A38" s="28" t="s">
        <v>35</v>
      </c>
      <c r="B38" s="33">
        <v>103</v>
      </c>
      <c r="C38" s="33">
        <v>10955</v>
      </c>
      <c r="D38" s="33">
        <v>21176</v>
      </c>
      <c r="E38" s="33">
        <v>2350</v>
      </c>
      <c r="F38" s="33">
        <v>34481</v>
      </c>
      <c r="G38" s="33">
        <v>0</v>
      </c>
      <c r="H38" s="33">
        <v>34584</v>
      </c>
      <c r="I38" s="33">
        <v>103</v>
      </c>
      <c r="J38" s="33">
        <v>10915</v>
      </c>
      <c r="K38" s="33">
        <v>21067</v>
      </c>
      <c r="L38" s="33">
        <v>2343</v>
      </c>
      <c r="M38" s="33">
        <v>34325</v>
      </c>
      <c r="N38" s="33">
        <v>0</v>
      </c>
      <c r="O38" s="33">
        <v>34428</v>
      </c>
      <c r="P38" s="36">
        <v>100</v>
      </c>
      <c r="Q38" s="36">
        <v>99.634869922409862</v>
      </c>
      <c r="R38" s="36">
        <v>99.485266339251993</v>
      </c>
      <c r="S38" s="36">
        <v>99.702127659574472</v>
      </c>
      <c r="T38" s="36">
        <v>99.547576926423247</v>
      </c>
      <c r="U38" s="36" t="s">
        <v>78</v>
      </c>
      <c r="V38" s="36">
        <v>99.548924358084662</v>
      </c>
      <c r="W38" s="36">
        <v>0</v>
      </c>
      <c r="X38" s="36">
        <v>0.36513007759014149</v>
      </c>
      <c r="Y38" s="36">
        <v>0.51473366074801663</v>
      </c>
      <c r="Z38" s="36">
        <v>0.2978723404255319</v>
      </c>
      <c r="AA38" s="36">
        <v>0.45242307357675243</v>
      </c>
      <c r="AB38" s="36" t="s">
        <v>78</v>
      </c>
      <c r="AC38" s="36">
        <v>0.45107564191533656</v>
      </c>
      <c r="AD38" s="32"/>
    </row>
    <row r="39" spans="1:30">
      <c r="A39" s="28" t="s">
        <v>36</v>
      </c>
      <c r="B39" s="33">
        <v>13</v>
      </c>
      <c r="C39" s="33">
        <v>2890</v>
      </c>
      <c r="D39" s="33">
        <v>8816</v>
      </c>
      <c r="E39" s="33">
        <v>563</v>
      </c>
      <c r="F39" s="33">
        <v>12269</v>
      </c>
      <c r="G39" s="33">
        <v>0</v>
      </c>
      <c r="H39" s="33">
        <v>12282</v>
      </c>
      <c r="I39" s="33">
        <v>3</v>
      </c>
      <c r="J39" s="33">
        <v>2859</v>
      </c>
      <c r="K39" s="33">
        <v>8545</v>
      </c>
      <c r="L39" s="33">
        <v>559</v>
      </c>
      <c r="M39" s="33">
        <v>11963</v>
      </c>
      <c r="N39" s="33">
        <v>0</v>
      </c>
      <c r="O39" s="33">
        <v>11966</v>
      </c>
      <c r="P39" s="36">
        <v>23.076923076923077</v>
      </c>
      <c r="Q39" s="36">
        <v>98.927335640138409</v>
      </c>
      <c r="R39" s="36">
        <v>96.926043557168782</v>
      </c>
      <c r="S39" s="36">
        <v>99.289520426287751</v>
      </c>
      <c r="T39" s="36">
        <v>97.505909202053957</v>
      </c>
      <c r="U39" s="36" t="s">
        <v>78</v>
      </c>
      <c r="V39" s="36">
        <v>97.427129132063186</v>
      </c>
      <c r="W39" s="36">
        <v>76.92307692307692</v>
      </c>
      <c r="X39" s="36">
        <v>1.0726643598615917</v>
      </c>
      <c r="Y39" s="36">
        <v>3.0739564428312161</v>
      </c>
      <c r="Z39" s="36">
        <v>0.71047957371225579</v>
      </c>
      <c r="AA39" s="36">
        <v>2.4940907979460429</v>
      </c>
      <c r="AB39" s="36" t="s">
        <v>78</v>
      </c>
      <c r="AC39" s="36">
        <v>2.572870867936818</v>
      </c>
      <c r="AD39" s="32"/>
    </row>
    <row r="40" spans="1:30">
      <c r="A40" s="28" t="s">
        <v>37</v>
      </c>
      <c r="B40" s="33">
        <v>127</v>
      </c>
      <c r="C40" s="33">
        <v>1911</v>
      </c>
      <c r="D40" s="33">
        <v>3920</v>
      </c>
      <c r="E40" s="33">
        <v>99</v>
      </c>
      <c r="F40" s="33">
        <v>5930</v>
      </c>
      <c r="G40" s="33">
        <v>0</v>
      </c>
      <c r="H40" s="33">
        <v>6057</v>
      </c>
      <c r="I40" s="33">
        <v>125</v>
      </c>
      <c r="J40" s="33">
        <v>1901</v>
      </c>
      <c r="K40" s="33">
        <v>3899</v>
      </c>
      <c r="L40" s="33">
        <v>99</v>
      </c>
      <c r="M40" s="33">
        <v>5899</v>
      </c>
      <c r="N40" s="33">
        <v>0</v>
      </c>
      <c r="O40" s="33">
        <v>6024</v>
      </c>
      <c r="P40" s="36">
        <v>98.425196850393704</v>
      </c>
      <c r="Q40" s="36">
        <v>99.476713762428048</v>
      </c>
      <c r="R40" s="36">
        <v>99.464285714285722</v>
      </c>
      <c r="S40" s="36">
        <v>100</v>
      </c>
      <c r="T40" s="36">
        <v>99.477234401349065</v>
      </c>
      <c r="U40" s="36" t="s">
        <v>78</v>
      </c>
      <c r="V40" s="36">
        <v>99.455175829618625</v>
      </c>
      <c r="W40" s="36">
        <v>1.5748031496062993</v>
      </c>
      <c r="X40" s="36">
        <v>0.52328623757195181</v>
      </c>
      <c r="Y40" s="36">
        <v>0.5357142857142857</v>
      </c>
      <c r="Z40" s="36">
        <v>0</v>
      </c>
      <c r="AA40" s="36">
        <v>0.52276559865092753</v>
      </c>
      <c r="AB40" s="36" t="s">
        <v>78</v>
      </c>
      <c r="AC40" s="36">
        <v>0.54482417038137687</v>
      </c>
      <c r="AD40" s="32"/>
    </row>
    <row r="41" spans="1:30">
      <c r="A41" s="28" t="s">
        <v>38</v>
      </c>
      <c r="B41" s="33">
        <v>355</v>
      </c>
      <c r="C41" s="33">
        <v>2199</v>
      </c>
      <c r="D41" s="33">
        <v>15099</v>
      </c>
      <c r="E41" s="33">
        <v>129</v>
      </c>
      <c r="F41" s="33">
        <v>17427</v>
      </c>
      <c r="G41" s="33">
        <v>0</v>
      </c>
      <c r="H41" s="33">
        <v>17782</v>
      </c>
      <c r="I41" s="33">
        <v>285</v>
      </c>
      <c r="J41" s="33">
        <v>2199</v>
      </c>
      <c r="K41" s="33">
        <v>15071</v>
      </c>
      <c r="L41" s="33">
        <v>129</v>
      </c>
      <c r="M41" s="33">
        <v>17399</v>
      </c>
      <c r="N41" s="33">
        <v>0</v>
      </c>
      <c r="O41" s="33">
        <v>17684</v>
      </c>
      <c r="P41" s="36">
        <v>80.281690140845072</v>
      </c>
      <c r="Q41" s="36">
        <v>100</v>
      </c>
      <c r="R41" s="36">
        <v>99.814557255447383</v>
      </c>
      <c r="S41" s="36">
        <v>100</v>
      </c>
      <c r="T41" s="36">
        <v>99.839329775635505</v>
      </c>
      <c r="U41" s="36" t="s">
        <v>78</v>
      </c>
      <c r="V41" s="36">
        <v>99.448880890788445</v>
      </c>
      <c r="W41" s="36">
        <v>19.718309859154928</v>
      </c>
      <c r="X41" s="36">
        <v>0</v>
      </c>
      <c r="Y41" s="36">
        <v>0.18544274455261939</v>
      </c>
      <c r="Z41" s="36">
        <v>0</v>
      </c>
      <c r="AA41" s="36">
        <v>0.16067022436449188</v>
      </c>
      <c r="AB41" s="36" t="s">
        <v>78</v>
      </c>
      <c r="AC41" s="36">
        <v>0.55111910921156226</v>
      </c>
      <c r="AD41" s="32"/>
    </row>
    <row r="42" spans="1:30">
      <c r="A42" s="28" t="s">
        <v>39</v>
      </c>
      <c r="B42" s="33">
        <v>24</v>
      </c>
      <c r="C42" s="33">
        <v>3519</v>
      </c>
      <c r="D42" s="33">
        <v>13331</v>
      </c>
      <c r="E42" s="33">
        <v>1310</v>
      </c>
      <c r="F42" s="33">
        <v>18160</v>
      </c>
      <c r="G42" s="33">
        <v>0</v>
      </c>
      <c r="H42" s="33">
        <v>18184</v>
      </c>
      <c r="I42" s="33">
        <v>24</v>
      </c>
      <c r="J42" s="33">
        <v>3455</v>
      </c>
      <c r="K42" s="33">
        <v>13219</v>
      </c>
      <c r="L42" s="33">
        <v>1310</v>
      </c>
      <c r="M42" s="33">
        <v>17984</v>
      </c>
      <c r="N42" s="33">
        <v>0</v>
      </c>
      <c r="O42" s="33">
        <v>18008</v>
      </c>
      <c r="P42" s="36">
        <v>100</v>
      </c>
      <c r="Q42" s="36">
        <v>98.181301506109691</v>
      </c>
      <c r="R42" s="36">
        <v>99.159852974270507</v>
      </c>
      <c r="S42" s="36">
        <v>100</v>
      </c>
      <c r="T42" s="36">
        <v>99.030837004405285</v>
      </c>
      <c r="U42" s="36" t="s">
        <v>78</v>
      </c>
      <c r="V42" s="36">
        <v>99.032116146062478</v>
      </c>
      <c r="W42" s="36">
        <v>0</v>
      </c>
      <c r="X42" s="36">
        <v>1.8186984938903097</v>
      </c>
      <c r="Y42" s="36">
        <v>0.84014702572950262</v>
      </c>
      <c r="Z42" s="36">
        <v>0</v>
      </c>
      <c r="AA42" s="36">
        <v>0.96916299559471364</v>
      </c>
      <c r="AB42" s="36" t="s">
        <v>78</v>
      </c>
      <c r="AC42" s="36">
        <v>0.96788385393752752</v>
      </c>
      <c r="AD42" s="32"/>
    </row>
    <row r="43" spans="1:30">
      <c r="A43" s="28" t="s">
        <v>40</v>
      </c>
      <c r="B43" s="33">
        <v>14</v>
      </c>
      <c r="C43" s="33">
        <v>2807</v>
      </c>
      <c r="D43" s="33">
        <v>8440</v>
      </c>
      <c r="E43" s="33">
        <v>376</v>
      </c>
      <c r="F43" s="33">
        <v>11623</v>
      </c>
      <c r="G43" s="33">
        <v>0</v>
      </c>
      <c r="H43" s="33">
        <v>11637</v>
      </c>
      <c r="I43" s="33">
        <v>6</v>
      </c>
      <c r="J43" s="33">
        <v>2768</v>
      </c>
      <c r="K43" s="33">
        <v>8394</v>
      </c>
      <c r="L43" s="33">
        <v>376</v>
      </c>
      <c r="M43" s="33">
        <v>11538</v>
      </c>
      <c r="N43" s="33">
        <v>0</v>
      </c>
      <c r="O43" s="33">
        <v>11544</v>
      </c>
      <c r="P43" s="36">
        <v>42.857142857142854</v>
      </c>
      <c r="Q43" s="36">
        <v>98.61061631635198</v>
      </c>
      <c r="R43" s="36">
        <v>99.454976303317537</v>
      </c>
      <c r="S43" s="36">
        <v>100</v>
      </c>
      <c r="T43" s="36">
        <v>99.268691387765642</v>
      </c>
      <c r="U43" s="36" t="s">
        <v>78</v>
      </c>
      <c r="V43" s="36">
        <v>99.200824954885277</v>
      </c>
      <c r="W43" s="36">
        <v>57.142857142857146</v>
      </c>
      <c r="X43" s="36">
        <v>1.3893836836480229</v>
      </c>
      <c r="Y43" s="36">
        <v>0.54502369668246442</v>
      </c>
      <c r="Z43" s="36">
        <v>0</v>
      </c>
      <c r="AA43" s="36">
        <v>0.73130861223436294</v>
      </c>
      <c r="AB43" s="36" t="s">
        <v>78</v>
      </c>
      <c r="AC43" s="36">
        <v>0.79917504511472026</v>
      </c>
      <c r="AD43" s="32"/>
    </row>
    <row r="44" spans="1:30">
      <c r="A44" s="28" t="s">
        <v>41</v>
      </c>
      <c r="B44" s="33">
        <v>162</v>
      </c>
      <c r="C44" s="33">
        <v>4354</v>
      </c>
      <c r="D44" s="33">
        <v>12955</v>
      </c>
      <c r="E44" s="33">
        <v>733</v>
      </c>
      <c r="F44" s="33">
        <v>18042</v>
      </c>
      <c r="G44" s="33">
        <v>1278</v>
      </c>
      <c r="H44" s="33">
        <v>19482</v>
      </c>
      <c r="I44" s="33">
        <v>94</v>
      </c>
      <c r="J44" s="33">
        <v>4320</v>
      </c>
      <c r="K44" s="33">
        <v>12695</v>
      </c>
      <c r="L44" s="33">
        <v>732</v>
      </c>
      <c r="M44" s="33">
        <v>17747</v>
      </c>
      <c r="N44" s="33">
        <v>1259</v>
      </c>
      <c r="O44" s="33">
        <v>19100</v>
      </c>
      <c r="P44" s="36">
        <v>58.024691358024697</v>
      </c>
      <c r="Q44" s="36">
        <v>99.219108865411116</v>
      </c>
      <c r="R44" s="36">
        <v>97.99305287533771</v>
      </c>
      <c r="S44" s="36">
        <v>99.863574351978173</v>
      </c>
      <c r="T44" s="36">
        <v>98.364926283117171</v>
      </c>
      <c r="U44" s="36">
        <v>98.51330203442879</v>
      </c>
      <c r="V44" s="36">
        <v>98.039215686274503</v>
      </c>
      <c r="W44" s="36">
        <v>41.97530864197531</v>
      </c>
      <c r="X44" s="36">
        <v>0.78089113458888382</v>
      </c>
      <c r="Y44" s="36">
        <v>2.0069471246622927</v>
      </c>
      <c r="Z44" s="36">
        <v>0.13642564802182811</v>
      </c>
      <c r="AA44" s="36">
        <v>1.6350737168828289</v>
      </c>
      <c r="AB44" s="36">
        <v>1.4866979655712049</v>
      </c>
      <c r="AC44" s="36">
        <v>1.9607843137254901</v>
      </c>
      <c r="AD44" s="32"/>
    </row>
    <row r="45" spans="1:30">
      <c r="A45" s="28" t="s">
        <v>42</v>
      </c>
      <c r="B45" s="33">
        <v>32</v>
      </c>
      <c r="C45" s="33">
        <v>466</v>
      </c>
      <c r="D45" s="33">
        <v>373</v>
      </c>
      <c r="E45" s="33">
        <v>0</v>
      </c>
      <c r="F45" s="33">
        <v>839</v>
      </c>
      <c r="G45" s="33">
        <v>0</v>
      </c>
      <c r="H45" s="33">
        <v>871</v>
      </c>
      <c r="I45" s="33">
        <v>18</v>
      </c>
      <c r="J45" s="33">
        <v>464</v>
      </c>
      <c r="K45" s="33">
        <v>365</v>
      </c>
      <c r="L45" s="33">
        <v>0</v>
      </c>
      <c r="M45" s="33">
        <v>829</v>
      </c>
      <c r="N45" s="33">
        <v>0</v>
      </c>
      <c r="O45" s="33">
        <v>847</v>
      </c>
      <c r="P45" s="36">
        <v>56.25</v>
      </c>
      <c r="Q45" s="36">
        <v>99.570815450643778</v>
      </c>
      <c r="R45" s="36">
        <v>97.855227882037525</v>
      </c>
      <c r="S45" s="36" t="s">
        <v>78</v>
      </c>
      <c r="T45" s="36">
        <v>98.808104886769968</v>
      </c>
      <c r="U45" s="36" t="s">
        <v>78</v>
      </c>
      <c r="V45" s="36">
        <v>97.244546498277842</v>
      </c>
      <c r="W45" s="36">
        <v>43.75</v>
      </c>
      <c r="X45" s="36">
        <v>0.42918454935622319</v>
      </c>
      <c r="Y45" s="36">
        <v>2.1447721179624666</v>
      </c>
      <c r="Z45" s="36" t="s">
        <v>78</v>
      </c>
      <c r="AA45" s="36">
        <v>1.1918951132300357</v>
      </c>
      <c r="AB45" s="36" t="s">
        <v>78</v>
      </c>
      <c r="AC45" s="36">
        <v>2.7554535017221586</v>
      </c>
      <c r="AD45" s="32"/>
    </row>
    <row r="46" spans="1:30">
      <c r="A46" s="28" t="s">
        <v>43</v>
      </c>
      <c r="B46" s="33">
        <v>116</v>
      </c>
      <c r="C46" s="33">
        <v>3617</v>
      </c>
      <c r="D46" s="33">
        <v>7410</v>
      </c>
      <c r="E46" s="33">
        <v>193</v>
      </c>
      <c r="F46" s="33">
        <v>11220</v>
      </c>
      <c r="G46" s="33">
        <v>0</v>
      </c>
      <c r="H46" s="33">
        <v>11336</v>
      </c>
      <c r="I46" s="33">
        <v>58</v>
      </c>
      <c r="J46" s="33">
        <v>3612</v>
      </c>
      <c r="K46" s="33">
        <v>7323</v>
      </c>
      <c r="L46" s="33">
        <v>193</v>
      </c>
      <c r="M46" s="33">
        <v>11128</v>
      </c>
      <c r="N46" s="33">
        <v>0</v>
      </c>
      <c r="O46" s="33">
        <v>11186</v>
      </c>
      <c r="P46" s="36">
        <v>50</v>
      </c>
      <c r="Q46" s="36">
        <v>99.861763892728789</v>
      </c>
      <c r="R46" s="36">
        <v>98.825910931174093</v>
      </c>
      <c r="S46" s="36">
        <v>100</v>
      </c>
      <c r="T46" s="36">
        <v>99.180035650623893</v>
      </c>
      <c r="U46" s="36" t="s">
        <v>78</v>
      </c>
      <c r="V46" s="36">
        <v>98.676781933662667</v>
      </c>
      <c r="W46" s="36">
        <v>50</v>
      </c>
      <c r="X46" s="36">
        <v>0.13823610727121924</v>
      </c>
      <c r="Y46" s="36">
        <v>1.1740890688259109</v>
      </c>
      <c r="Z46" s="36">
        <v>0</v>
      </c>
      <c r="AA46" s="36">
        <v>0.81996434937611407</v>
      </c>
      <c r="AB46" s="36" t="s">
        <v>78</v>
      </c>
      <c r="AC46" s="36">
        <v>1.3232180663373323</v>
      </c>
      <c r="AD46" s="32"/>
    </row>
    <row r="47" spans="1:30">
      <c r="A47" s="28" t="s">
        <v>44</v>
      </c>
      <c r="B47" s="33">
        <v>0</v>
      </c>
      <c r="C47" s="33">
        <v>209</v>
      </c>
      <c r="D47" s="33">
        <v>538</v>
      </c>
      <c r="E47" s="33">
        <v>0</v>
      </c>
      <c r="F47" s="33">
        <v>747</v>
      </c>
      <c r="G47" s="33">
        <v>0</v>
      </c>
      <c r="H47" s="33">
        <v>747</v>
      </c>
      <c r="I47" s="33">
        <v>0</v>
      </c>
      <c r="J47" s="33">
        <v>209</v>
      </c>
      <c r="K47" s="33">
        <v>531</v>
      </c>
      <c r="L47" s="33">
        <v>0</v>
      </c>
      <c r="M47" s="33">
        <v>740</v>
      </c>
      <c r="N47" s="33">
        <v>0</v>
      </c>
      <c r="O47" s="33">
        <v>740</v>
      </c>
      <c r="P47" s="36" t="s">
        <v>78</v>
      </c>
      <c r="Q47" s="36">
        <v>100</v>
      </c>
      <c r="R47" s="36">
        <v>98.698884758364315</v>
      </c>
      <c r="S47" s="36" t="s">
        <v>78</v>
      </c>
      <c r="T47" s="36">
        <v>99.062918340026769</v>
      </c>
      <c r="U47" s="36" t="s">
        <v>78</v>
      </c>
      <c r="V47" s="36">
        <v>99.062918340026769</v>
      </c>
      <c r="W47" s="36" t="s">
        <v>78</v>
      </c>
      <c r="X47" s="36">
        <v>0</v>
      </c>
      <c r="Y47" s="36">
        <v>1.3011152416356877</v>
      </c>
      <c r="Z47" s="36" t="s">
        <v>78</v>
      </c>
      <c r="AA47" s="36">
        <v>0.93708165997322623</v>
      </c>
      <c r="AB47" s="36" t="s">
        <v>78</v>
      </c>
      <c r="AC47" s="36">
        <v>0.93708165997322623</v>
      </c>
      <c r="AD47" s="32"/>
    </row>
    <row r="48" spans="1:30">
      <c r="A48" s="28" t="s">
        <v>45</v>
      </c>
      <c r="B48" s="33">
        <v>53</v>
      </c>
      <c r="C48" s="33">
        <v>8586</v>
      </c>
      <c r="D48" s="33">
        <v>17218</v>
      </c>
      <c r="E48" s="33">
        <v>797</v>
      </c>
      <c r="F48" s="33">
        <v>26601</v>
      </c>
      <c r="G48" s="33">
        <v>0</v>
      </c>
      <c r="H48" s="33">
        <v>26654</v>
      </c>
      <c r="I48" s="33">
        <v>53</v>
      </c>
      <c r="J48" s="33">
        <v>8482</v>
      </c>
      <c r="K48" s="33">
        <v>16954</v>
      </c>
      <c r="L48" s="33">
        <v>797</v>
      </c>
      <c r="M48" s="33">
        <v>26233</v>
      </c>
      <c r="N48" s="33">
        <v>0</v>
      </c>
      <c r="O48" s="33">
        <v>26286</v>
      </c>
      <c r="P48" s="36">
        <v>100</v>
      </c>
      <c r="Q48" s="36">
        <v>98.788725832750984</v>
      </c>
      <c r="R48" s="36">
        <v>98.466720873504471</v>
      </c>
      <c r="S48" s="36">
        <v>100</v>
      </c>
      <c r="T48" s="36">
        <v>98.616593361151843</v>
      </c>
      <c r="U48" s="36" t="s">
        <v>78</v>
      </c>
      <c r="V48" s="36">
        <v>98.619344188489535</v>
      </c>
      <c r="W48" s="36">
        <v>0</v>
      </c>
      <c r="X48" s="36">
        <v>1.2112741672490099</v>
      </c>
      <c r="Y48" s="36">
        <v>1.5332791264955279</v>
      </c>
      <c r="Z48" s="36">
        <v>0</v>
      </c>
      <c r="AA48" s="36">
        <v>1.3834066388481636</v>
      </c>
      <c r="AB48" s="36" t="s">
        <v>78</v>
      </c>
      <c r="AC48" s="36">
        <v>1.3806558115104675</v>
      </c>
      <c r="AD48" s="32"/>
    </row>
    <row r="49" spans="1:30">
      <c r="A49" s="28" t="s">
        <v>46</v>
      </c>
      <c r="B49" s="33">
        <v>0</v>
      </c>
      <c r="C49" s="33">
        <v>366</v>
      </c>
      <c r="D49" s="33">
        <v>1182</v>
      </c>
      <c r="E49" s="33">
        <v>0</v>
      </c>
      <c r="F49" s="33">
        <v>1548</v>
      </c>
      <c r="G49" s="33">
        <v>0</v>
      </c>
      <c r="H49" s="33">
        <v>1548</v>
      </c>
      <c r="I49" s="33">
        <v>0</v>
      </c>
      <c r="J49" s="33">
        <v>358</v>
      </c>
      <c r="K49" s="33">
        <v>1159</v>
      </c>
      <c r="L49" s="33">
        <v>0</v>
      </c>
      <c r="M49" s="33">
        <v>1517</v>
      </c>
      <c r="N49" s="33">
        <v>0</v>
      </c>
      <c r="O49" s="33">
        <v>1517</v>
      </c>
      <c r="P49" s="36" t="s">
        <v>78</v>
      </c>
      <c r="Q49" s="36">
        <v>97.814207650273218</v>
      </c>
      <c r="R49" s="36">
        <v>98.054145516074456</v>
      </c>
      <c r="S49" s="36" t="s">
        <v>78</v>
      </c>
      <c r="T49" s="36">
        <v>97.997416020671835</v>
      </c>
      <c r="U49" s="36" t="s">
        <v>78</v>
      </c>
      <c r="V49" s="36">
        <v>97.997416020671835</v>
      </c>
      <c r="W49" s="36" t="s">
        <v>78</v>
      </c>
      <c r="X49" s="36">
        <v>2.1857923497267762</v>
      </c>
      <c r="Y49" s="36">
        <v>1.9458544839255498</v>
      </c>
      <c r="Z49" s="36" t="s">
        <v>78</v>
      </c>
      <c r="AA49" s="36">
        <v>2.0025839793281652</v>
      </c>
      <c r="AB49" s="36" t="s">
        <v>78</v>
      </c>
      <c r="AC49" s="36">
        <v>2.0025839793281652</v>
      </c>
      <c r="AD49" s="32"/>
    </row>
    <row r="50" spans="1:30">
      <c r="A50" s="28" t="s">
        <v>47</v>
      </c>
      <c r="B50" s="33">
        <v>27</v>
      </c>
      <c r="C50" s="33">
        <v>786</v>
      </c>
      <c r="D50" s="33">
        <v>3522</v>
      </c>
      <c r="E50" s="33">
        <v>207</v>
      </c>
      <c r="F50" s="33">
        <v>4515</v>
      </c>
      <c r="G50" s="33">
        <v>0</v>
      </c>
      <c r="H50" s="33">
        <v>4542</v>
      </c>
      <c r="I50" s="33">
        <v>15</v>
      </c>
      <c r="J50" s="33">
        <v>785</v>
      </c>
      <c r="K50" s="33">
        <v>3465</v>
      </c>
      <c r="L50" s="33">
        <v>207</v>
      </c>
      <c r="M50" s="33">
        <v>4457</v>
      </c>
      <c r="N50" s="33">
        <v>0</v>
      </c>
      <c r="O50" s="33">
        <v>4472</v>
      </c>
      <c r="P50" s="36">
        <v>55.555555555555557</v>
      </c>
      <c r="Q50" s="36">
        <v>99.872773536895679</v>
      </c>
      <c r="R50" s="36">
        <v>98.381601362862014</v>
      </c>
      <c r="S50" s="36">
        <v>100</v>
      </c>
      <c r="T50" s="36">
        <v>98.715393133997793</v>
      </c>
      <c r="U50" s="36" t="s">
        <v>78</v>
      </c>
      <c r="V50" s="36">
        <v>98.458828709819471</v>
      </c>
      <c r="W50" s="36">
        <v>44.444444444444443</v>
      </c>
      <c r="X50" s="36">
        <v>0.1272264631043257</v>
      </c>
      <c r="Y50" s="36">
        <v>1.6183986371379897</v>
      </c>
      <c r="Z50" s="36">
        <v>0</v>
      </c>
      <c r="AA50" s="36">
        <v>1.2846068660022147</v>
      </c>
      <c r="AB50" s="36" t="s">
        <v>78</v>
      </c>
      <c r="AC50" s="36">
        <v>1.5411712901805372</v>
      </c>
      <c r="AD50" s="32"/>
    </row>
    <row r="51" spans="1:30">
      <c r="A51" s="28" t="s">
        <v>48</v>
      </c>
      <c r="B51" s="33">
        <v>31</v>
      </c>
      <c r="C51" s="33">
        <v>1274</v>
      </c>
      <c r="D51" s="33">
        <v>1858</v>
      </c>
      <c r="E51" s="33">
        <v>0</v>
      </c>
      <c r="F51" s="33">
        <v>3132</v>
      </c>
      <c r="G51" s="33">
        <v>0</v>
      </c>
      <c r="H51" s="33">
        <v>3163</v>
      </c>
      <c r="I51" s="33">
        <v>25</v>
      </c>
      <c r="J51" s="33">
        <v>1266</v>
      </c>
      <c r="K51" s="33">
        <v>1844</v>
      </c>
      <c r="L51" s="33">
        <v>0</v>
      </c>
      <c r="M51" s="33">
        <v>3110</v>
      </c>
      <c r="N51" s="33">
        <v>0</v>
      </c>
      <c r="O51" s="33">
        <v>3135</v>
      </c>
      <c r="P51" s="36">
        <v>80.645161290322577</v>
      </c>
      <c r="Q51" s="36">
        <v>99.372056514913652</v>
      </c>
      <c r="R51" s="36">
        <v>99.246501614639399</v>
      </c>
      <c r="S51" s="36" t="s">
        <v>78</v>
      </c>
      <c r="T51" s="36">
        <v>99.297573435504475</v>
      </c>
      <c r="U51" s="36" t="s">
        <v>78</v>
      </c>
      <c r="V51" s="36">
        <v>99.114764464116348</v>
      </c>
      <c r="W51" s="36">
        <v>19.35483870967742</v>
      </c>
      <c r="X51" s="36">
        <v>0.62794348508634223</v>
      </c>
      <c r="Y51" s="36">
        <v>0.75349838536060276</v>
      </c>
      <c r="Z51" s="36" t="s">
        <v>78</v>
      </c>
      <c r="AA51" s="36">
        <v>0.70242656449552998</v>
      </c>
      <c r="AB51" s="36" t="s">
        <v>78</v>
      </c>
      <c r="AC51" s="36">
        <v>0.88523553588365478</v>
      </c>
      <c r="AD51" s="32"/>
    </row>
    <row r="52" spans="1:30">
      <c r="A52" s="28" t="s">
        <v>49</v>
      </c>
      <c r="B52" s="33">
        <v>0</v>
      </c>
      <c r="C52" s="33">
        <v>1383</v>
      </c>
      <c r="D52" s="33">
        <v>5172</v>
      </c>
      <c r="E52" s="33">
        <v>307</v>
      </c>
      <c r="F52" s="33">
        <v>6862</v>
      </c>
      <c r="G52" s="33">
        <v>0</v>
      </c>
      <c r="H52" s="33">
        <v>6862</v>
      </c>
      <c r="I52" s="33">
        <v>0</v>
      </c>
      <c r="J52" s="33">
        <v>1383</v>
      </c>
      <c r="K52" s="33">
        <v>5128</v>
      </c>
      <c r="L52" s="33">
        <v>307</v>
      </c>
      <c r="M52" s="33">
        <v>6818</v>
      </c>
      <c r="N52" s="33">
        <v>0</v>
      </c>
      <c r="O52" s="33">
        <v>6818</v>
      </c>
      <c r="P52" s="36" t="s">
        <v>78</v>
      </c>
      <c r="Q52" s="36">
        <v>100</v>
      </c>
      <c r="R52" s="36">
        <v>99.149265274555304</v>
      </c>
      <c r="S52" s="36">
        <v>100</v>
      </c>
      <c r="T52" s="36">
        <v>99.358787525502763</v>
      </c>
      <c r="U52" s="36" t="s">
        <v>78</v>
      </c>
      <c r="V52" s="36">
        <v>99.358787525502763</v>
      </c>
      <c r="W52" s="36" t="s">
        <v>78</v>
      </c>
      <c r="X52" s="36">
        <v>0</v>
      </c>
      <c r="Y52" s="36">
        <v>0.85073472544470219</v>
      </c>
      <c r="Z52" s="36">
        <v>0</v>
      </c>
      <c r="AA52" s="36">
        <v>0.64121247449723118</v>
      </c>
      <c r="AB52" s="36" t="s">
        <v>78</v>
      </c>
      <c r="AC52" s="36">
        <v>0.64121247449723118</v>
      </c>
      <c r="AD52" s="32"/>
    </row>
    <row r="53" spans="1:30">
      <c r="A53" s="28" t="s">
        <v>50</v>
      </c>
      <c r="B53" s="33">
        <v>81</v>
      </c>
      <c r="C53" s="33">
        <v>6872</v>
      </c>
      <c r="D53" s="33">
        <v>11530</v>
      </c>
      <c r="E53" s="33">
        <v>389</v>
      </c>
      <c r="F53" s="33">
        <v>18791</v>
      </c>
      <c r="G53" s="33">
        <v>0</v>
      </c>
      <c r="H53" s="33">
        <v>18872</v>
      </c>
      <c r="I53" s="33">
        <v>81</v>
      </c>
      <c r="J53" s="33">
        <v>6836</v>
      </c>
      <c r="K53" s="33">
        <v>11450</v>
      </c>
      <c r="L53" s="33">
        <v>389</v>
      </c>
      <c r="M53" s="33">
        <v>18675</v>
      </c>
      <c r="N53" s="33">
        <v>0</v>
      </c>
      <c r="O53" s="33">
        <v>18756</v>
      </c>
      <c r="P53" s="36">
        <v>100</v>
      </c>
      <c r="Q53" s="36">
        <v>99.476135040745049</v>
      </c>
      <c r="R53" s="36">
        <v>99.306157849089331</v>
      </c>
      <c r="S53" s="36">
        <v>100</v>
      </c>
      <c r="T53" s="36">
        <v>99.382683199403971</v>
      </c>
      <c r="U53" s="36" t="s">
        <v>78</v>
      </c>
      <c r="V53" s="36">
        <v>99.385332768122083</v>
      </c>
      <c r="W53" s="36">
        <v>0</v>
      </c>
      <c r="X53" s="36">
        <v>0.52386495925494758</v>
      </c>
      <c r="Y53" s="36">
        <v>0.69384215091066781</v>
      </c>
      <c r="Z53" s="36">
        <v>0</v>
      </c>
      <c r="AA53" s="36">
        <v>0.61731680059603</v>
      </c>
      <c r="AB53" s="36" t="s">
        <v>78</v>
      </c>
      <c r="AC53" s="36">
        <v>0.61466723187791439</v>
      </c>
      <c r="AD53" s="32"/>
    </row>
    <row r="54" spans="1:30">
      <c r="A54" s="28" t="s">
        <v>51</v>
      </c>
      <c r="B54" s="33">
        <v>45</v>
      </c>
      <c r="C54" s="33">
        <v>1617</v>
      </c>
      <c r="D54" s="33">
        <v>1690</v>
      </c>
      <c r="E54" s="33">
        <v>0</v>
      </c>
      <c r="F54" s="33">
        <v>3307</v>
      </c>
      <c r="G54" s="33">
        <v>0</v>
      </c>
      <c r="H54" s="33">
        <v>3352</v>
      </c>
      <c r="I54" s="33">
        <v>19</v>
      </c>
      <c r="J54" s="33">
        <v>1597</v>
      </c>
      <c r="K54" s="33">
        <v>1669</v>
      </c>
      <c r="L54" s="33">
        <v>0</v>
      </c>
      <c r="M54" s="33">
        <v>3266</v>
      </c>
      <c r="N54" s="33">
        <v>0</v>
      </c>
      <c r="O54" s="33">
        <v>3285</v>
      </c>
      <c r="P54" s="36">
        <v>42.222222222222221</v>
      </c>
      <c r="Q54" s="36">
        <v>98.763141620284472</v>
      </c>
      <c r="R54" s="36">
        <v>98.757396449704132</v>
      </c>
      <c r="S54" s="36" t="s">
        <v>78</v>
      </c>
      <c r="T54" s="36">
        <v>98.760205624433013</v>
      </c>
      <c r="U54" s="36" t="s">
        <v>78</v>
      </c>
      <c r="V54" s="36">
        <v>98.001193317422434</v>
      </c>
      <c r="W54" s="36">
        <v>57.777777777777779</v>
      </c>
      <c r="X54" s="36">
        <v>1.2368583797155226</v>
      </c>
      <c r="Y54" s="36">
        <v>1.2426035502958579</v>
      </c>
      <c r="Z54" s="36" t="s">
        <v>78</v>
      </c>
      <c r="AA54" s="36">
        <v>1.2397943755669791</v>
      </c>
      <c r="AB54" s="36" t="s">
        <v>78</v>
      </c>
      <c r="AC54" s="36">
        <v>1.9988066825775657</v>
      </c>
      <c r="AD54" s="32"/>
    </row>
    <row r="55" spans="1:30">
      <c r="A55" s="28" t="s">
        <v>52</v>
      </c>
      <c r="B55" s="33">
        <v>6</v>
      </c>
      <c r="C55" s="33">
        <v>1500</v>
      </c>
      <c r="D55" s="33">
        <v>6254</v>
      </c>
      <c r="E55" s="33">
        <v>143</v>
      </c>
      <c r="F55" s="33">
        <v>7897</v>
      </c>
      <c r="G55" s="33">
        <v>0</v>
      </c>
      <c r="H55" s="33">
        <v>7903</v>
      </c>
      <c r="I55" s="33">
        <v>4</v>
      </c>
      <c r="J55" s="33">
        <v>1482</v>
      </c>
      <c r="K55" s="33">
        <v>6201</v>
      </c>
      <c r="L55" s="33">
        <v>143</v>
      </c>
      <c r="M55" s="33">
        <v>7826</v>
      </c>
      <c r="N55" s="33">
        <v>0</v>
      </c>
      <c r="O55" s="33">
        <v>7830</v>
      </c>
      <c r="P55" s="36">
        <v>66.666666666666657</v>
      </c>
      <c r="Q55" s="36">
        <v>98.8</v>
      </c>
      <c r="R55" s="36">
        <v>99.152542372881356</v>
      </c>
      <c r="S55" s="36">
        <v>100</v>
      </c>
      <c r="T55" s="36">
        <v>99.10092440167152</v>
      </c>
      <c r="U55" s="36" t="s">
        <v>78</v>
      </c>
      <c r="V55" s="36">
        <v>99.076300139187651</v>
      </c>
      <c r="W55" s="36">
        <v>33.333333333333336</v>
      </c>
      <c r="X55" s="36">
        <v>1.2</v>
      </c>
      <c r="Y55" s="36">
        <v>0.84745762711864403</v>
      </c>
      <c r="Z55" s="36">
        <v>0</v>
      </c>
      <c r="AA55" s="36">
        <v>0.89907559832847916</v>
      </c>
      <c r="AB55" s="36" t="s">
        <v>78</v>
      </c>
      <c r="AC55" s="36">
        <v>0.92369986081234978</v>
      </c>
      <c r="AD55" s="32"/>
    </row>
    <row r="56" spans="1:30">
      <c r="A56" s="28" t="s">
        <v>53</v>
      </c>
      <c r="B56" s="33">
        <v>120</v>
      </c>
      <c r="C56" s="33">
        <v>890</v>
      </c>
      <c r="D56" s="33">
        <v>1037</v>
      </c>
      <c r="E56" s="33">
        <v>0</v>
      </c>
      <c r="F56" s="33">
        <v>1927</v>
      </c>
      <c r="G56" s="33">
        <v>0</v>
      </c>
      <c r="H56" s="33">
        <v>2047</v>
      </c>
      <c r="I56" s="33">
        <v>117</v>
      </c>
      <c r="J56" s="33">
        <v>879</v>
      </c>
      <c r="K56" s="33">
        <v>1021</v>
      </c>
      <c r="L56" s="33">
        <v>0</v>
      </c>
      <c r="M56" s="33">
        <v>1900</v>
      </c>
      <c r="N56" s="33">
        <v>0</v>
      </c>
      <c r="O56" s="33">
        <v>2017</v>
      </c>
      <c r="P56" s="36">
        <v>97.5</v>
      </c>
      <c r="Q56" s="36">
        <v>98.764044943820224</v>
      </c>
      <c r="R56" s="36">
        <v>98.457087753134047</v>
      </c>
      <c r="S56" s="36" t="s">
        <v>78</v>
      </c>
      <c r="T56" s="36">
        <v>98.59885832900882</v>
      </c>
      <c r="U56" s="36" t="s">
        <v>78</v>
      </c>
      <c r="V56" s="36">
        <v>98.534440644846114</v>
      </c>
      <c r="W56" s="36">
        <v>2.5</v>
      </c>
      <c r="X56" s="36">
        <v>1.2359550561797752</v>
      </c>
      <c r="Y56" s="36">
        <v>1.5429122468659595</v>
      </c>
      <c r="Z56" s="36" t="s">
        <v>78</v>
      </c>
      <c r="AA56" s="36">
        <v>1.4011416709911779</v>
      </c>
      <c r="AB56" s="36" t="s">
        <v>78</v>
      </c>
      <c r="AC56" s="36">
        <v>1.4655593551538837</v>
      </c>
      <c r="AD56" s="32"/>
    </row>
    <row r="57" spans="1:30">
      <c r="A57" s="28" t="s">
        <v>54</v>
      </c>
      <c r="B57" s="33">
        <v>28</v>
      </c>
      <c r="C57" s="33">
        <v>2531</v>
      </c>
      <c r="D57" s="33">
        <v>7030</v>
      </c>
      <c r="E57" s="33">
        <v>216</v>
      </c>
      <c r="F57" s="33">
        <v>9777</v>
      </c>
      <c r="G57" s="33">
        <v>0</v>
      </c>
      <c r="H57" s="33">
        <v>9805</v>
      </c>
      <c r="I57" s="33">
        <v>28</v>
      </c>
      <c r="J57" s="33">
        <v>2510</v>
      </c>
      <c r="K57" s="33">
        <v>6945</v>
      </c>
      <c r="L57" s="33">
        <v>216</v>
      </c>
      <c r="M57" s="33">
        <v>9671</v>
      </c>
      <c r="N57" s="33">
        <v>0</v>
      </c>
      <c r="O57" s="33">
        <v>9699</v>
      </c>
      <c r="P57" s="36">
        <v>100</v>
      </c>
      <c r="Q57" s="36">
        <v>99.170288423548001</v>
      </c>
      <c r="R57" s="36">
        <v>98.790896159317214</v>
      </c>
      <c r="S57" s="36">
        <v>100</v>
      </c>
      <c r="T57" s="36">
        <v>98.915822849544853</v>
      </c>
      <c r="U57" s="36" t="s">
        <v>78</v>
      </c>
      <c r="V57" s="36">
        <v>98.918918918918919</v>
      </c>
      <c r="W57" s="36">
        <v>0</v>
      </c>
      <c r="X57" s="36">
        <v>0.82971157645199523</v>
      </c>
      <c r="Y57" s="36">
        <v>1.2091038406827881</v>
      </c>
      <c r="Z57" s="36">
        <v>0</v>
      </c>
      <c r="AA57" s="36">
        <v>1.0841771504551498</v>
      </c>
      <c r="AB57" s="36" t="s">
        <v>78</v>
      </c>
      <c r="AC57" s="36">
        <v>1.0810810810810811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3803</v>
      </c>
      <c r="C62" s="26">
        <v>197337</v>
      </c>
      <c r="D62" s="26">
        <v>514002</v>
      </c>
      <c r="E62" s="26">
        <v>67177</v>
      </c>
      <c r="F62" s="26">
        <v>778516</v>
      </c>
      <c r="G62" s="26">
        <v>1331</v>
      </c>
      <c r="H62" s="26">
        <v>783650</v>
      </c>
      <c r="I62" s="26">
        <v>3235</v>
      </c>
      <c r="J62" s="26">
        <v>195682</v>
      </c>
      <c r="K62" s="26">
        <v>508288</v>
      </c>
      <c r="L62" s="26">
        <v>67004</v>
      </c>
      <c r="M62" s="26">
        <v>770974</v>
      </c>
      <c r="N62" s="26">
        <v>1312</v>
      </c>
      <c r="O62" s="26">
        <v>775521</v>
      </c>
      <c r="P62" s="27">
        <v>85.06442282408625</v>
      </c>
      <c r="Q62" s="27">
        <v>99.161333150904298</v>
      </c>
      <c r="R62" s="27">
        <v>98.888331173808666</v>
      </c>
      <c r="S62" s="27">
        <v>99.742471381574049</v>
      </c>
      <c r="T62" s="27">
        <v>99.031233783249149</v>
      </c>
      <c r="U62" s="27">
        <v>98.572501878286999</v>
      </c>
      <c r="V62" s="27">
        <v>98.96267466343393</v>
      </c>
      <c r="W62" s="27">
        <v>14.935577175913751</v>
      </c>
      <c r="X62" s="27">
        <v>0.83866684909570932</v>
      </c>
      <c r="Y62" s="27">
        <v>1.1116688261913377</v>
      </c>
      <c r="Z62" s="27">
        <v>0.25752861842594937</v>
      </c>
      <c r="AA62" s="27">
        <v>0.96876621675084396</v>
      </c>
      <c r="AB62" s="27">
        <v>1.4274981217129978</v>
      </c>
      <c r="AC62" s="27">
        <v>1.0373253365660691</v>
      </c>
      <c r="AD62" s="32"/>
    </row>
    <row r="63" spans="1:30">
      <c r="A63" s="28" t="s">
        <v>56</v>
      </c>
      <c r="B63" s="33">
        <v>1263</v>
      </c>
      <c r="C63" s="33">
        <v>18124</v>
      </c>
      <c r="D63" s="33">
        <v>55056</v>
      </c>
      <c r="E63" s="33">
        <v>2653</v>
      </c>
      <c r="F63" s="33">
        <v>75833</v>
      </c>
      <c r="G63" s="33">
        <v>0</v>
      </c>
      <c r="H63" s="33">
        <v>77096</v>
      </c>
      <c r="I63" s="33">
        <v>1144</v>
      </c>
      <c r="J63" s="33">
        <v>18084</v>
      </c>
      <c r="K63" s="33">
        <v>54797</v>
      </c>
      <c r="L63" s="33">
        <v>2649</v>
      </c>
      <c r="M63" s="33">
        <v>75530</v>
      </c>
      <c r="N63" s="33">
        <v>0</v>
      </c>
      <c r="O63" s="33">
        <v>76674</v>
      </c>
      <c r="P63" s="36">
        <v>90.577988915281068</v>
      </c>
      <c r="Q63" s="36">
        <v>99.77929816817479</v>
      </c>
      <c r="R63" s="36">
        <v>99.52956989247312</v>
      </c>
      <c r="S63" s="36">
        <v>99.849227289860536</v>
      </c>
      <c r="T63" s="36">
        <v>99.600437804122208</v>
      </c>
      <c r="U63" s="36" t="s">
        <v>78</v>
      </c>
      <c r="V63" s="36">
        <v>99.452630486665967</v>
      </c>
      <c r="W63" s="36">
        <v>9.4220110847189229</v>
      </c>
      <c r="X63" s="36">
        <v>0.22070183182520414</v>
      </c>
      <c r="Y63" s="36">
        <v>0.47043010752688175</v>
      </c>
      <c r="Z63" s="36">
        <v>0.15077271013946475</v>
      </c>
      <c r="AA63" s="36">
        <v>0.39956219587778408</v>
      </c>
      <c r="AB63" s="36" t="s">
        <v>78</v>
      </c>
      <c r="AC63" s="36">
        <v>0.54736951333402506</v>
      </c>
      <c r="AD63" s="32"/>
    </row>
    <row r="64" spans="1:30">
      <c r="A64" s="28" t="s">
        <v>57</v>
      </c>
      <c r="B64" s="33">
        <v>428</v>
      </c>
      <c r="C64" s="33">
        <v>12812</v>
      </c>
      <c r="D64" s="33">
        <v>30020</v>
      </c>
      <c r="E64" s="33">
        <v>1109</v>
      </c>
      <c r="F64" s="33">
        <v>43941</v>
      </c>
      <c r="G64" s="33">
        <v>1278</v>
      </c>
      <c r="H64" s="33">
        <v>45647</v>
      </c>
      <c r="I64" s="33">
        <v>293</v>
      </c>
      <c r="J64" s="33">
        <v>12689</v>
      </c>
      <c r="K64" s="33">
        <v>29600</v>
      </c>
      <c r="L64" s="33">
        <v>1108</v>
      </c>
      <c r="M64" s="33">
        <v>43397</v>
      </c>
      <c r="N64" s="33">
        <v>1259</v>
      </c>
      <c r="O64" s="33">
        <v>44949</v>
      </c>
      <c r="P64" s="36">
        <v>68.45794392523365</v>
      </c>
      <c r="Q64" s="36">
        <v>99.039962535123323</v>
      </c>
      <c r="R64" s="36">
        <v>98.600932711525644</v>
      </c>
      <c r="S64" s="36">
        <v>99.909828674481517</v>
      </c>
      <c r="T64" s="36">
        <v>98.761976286384012</v>
      </c>
      <c r="U64" s="36">
        <v>98.51330203442879</v>
      </c>
      <c r="V64" s="36">
        <v>98.470874318137007</v>
      </c>
      <c r="W64" s="36">
        <v>31.542056074766354</v>
      </c>
      <c r="X64" s="36">
        <v>0.96003746487667807</v>
      </c>
      <c r="Y64" s="36">
        <v>1.3990672884743505</v>
      </c>
      <c r="Z64" s="36">
        <v>9.0171325518485126E-2</v>
      </c>
      <c r="AA64" s="36">
        <v>1.2380237136159851</v>
      </c>
      <c r="AB64" s="36">
        <v>1.4866979655712049</v>
      </c>
      <c r="AC64" s="36">
        <v>1.5291256818629921</v>
      </c>
      <c r="AD64" s="32"/>
    </row>
    <row r="65" spans="1:30">
      <c r="A65" s="28" t="s">
        <v>58</v>
      </c>
      <c r="B65" s="33">
        <v>337</v>
      </c>
      <c r="C65" s="33">
        <v>42763</v>
      </c>
      <c r="D65" s="33">
        <v>120989</v>
      </c>
      <c r="E65" s="33">
        <v>34889</v>
      </c>
      <c r="F65" s="33">
        <v>198641</v>
      </c>
      <c r="G65" s="33">
        <v>53</v>
      </c>
      <c r="H65" s="33">
        <v>199031</v>
      </c>
      <c r="I65" s="33">
        <v>307</v>
      </c>
      <c r="J65" s="33">
        <v>42164</v>
      </c>
      <c r="K65" s="33">
        <v>119917</v>
      </c>
      <c r="L65" s="33">
        <v>34778</v>
      </c>
      <c r="M65" s="33">
        <v>196859</v>
      </c>
      <c r="N65" s="33">
        <v>53</v>
      </c>
      <c r="O65" s="33">
        <v>197219</v>
      </c>
      <c r="P65" s="36">
        <v>91.097922848664695</v>
      </c>
      <c r="Q65" s="36">
        <v>98.599256366485051</v>
      </c>
      <c r="R65" s="36">
        <v>99.113969038507634</v>
      </c>
      <c r="S65" s="36">
        <v>99.681848146980428</v>
      </c>
      <c r="T65" s="36">
        <v>99.102904234271875</v>
      </c>
      <c r="U65" s="36">
        <v>100</v>
      </c>
      <c r="V65" s="36">
        <v>99.089589058990811</v>
      </c>
      <c r="W65" s="36">
        <v>8.9020771513353107</v>
      </c>
      <c r="X65" s="36">
        <v>1.4007436335149546</v>
      </c>
      <c r="Y65" s="36">
        <v>0.88603096149236704</v>
      </c>
      <c r="Z65" s="36">
        <v>0.31815185301957638</v>
      </c>
      <c r="AA65" s="36">
        <v>0.89709576572812255</v>
      </c>
      <c r="AB65" s="36">
        <v>0</v>
      </c>
      <c r="AC65" s="36">
        <v>0.91041094100918951</v>
      </c>
      <c r="AD65" s="32"/>
    </row>
    <row r="66" spans="1:30">
      <c r="A66" s="28" t="s">
        <v>59</v>
      </c>
      <c r="B66" s="33">
        <v>473</v>
      </c>
      <c r="C66" s="33">
        <v>27772</v>
      </c>
      <c r="D66" s="33">
        <v>60311</v>
      </c>
      <c r="E66" s="33">
        <v>3698</v>
      </c>
      <c r="F66" s="33">
        <v>91781</v>
      </c>
      <c r="G66" s="33">
        <v>0</v>
      </c>
      <c r="H66" s="33">
        <v>92254</v>
      </c>
      <c r="I66" s="33">
        <v>453</v>
      </c>
      <c r="J66" s="33">
        <v>27550</v>
      </c>
      <c r="K66" s="33">
        <v>59598</v>
      </c>
      <c r="L66" s="33">
        <v>3695</v>
      </c>
      <c r="M66" s="33">
        <v>90843</v>
      </c>
      <c r="N66" s="33">
        <v>0</v>
      </c>
      <c r="O66" s="33">
        <v>91296</v>
      </c>
      <c r="P66" s="36">
        <v>95.771670190274833</v>
      </c>
      <c r="Q66" s="36">
        <v>99.200633731816211</v>
      </c>
      <c r="R66" s="36">
        <v>98.817794432193125</v>
      </c>
      <c r="S66" s="36">
        <v>99.918875067604105</v>
      </c>
      <c r="T66" s="36">
        <v>98.978001982981226</v>
      </c>
      <c r="U66" s="36" t="s">
        <v>78</v>
      </c>
      <c r="V66" s="36">
        <v>98.961562642270252</v>
      </c>
      <c r="W66" s="36">
        <v>4.2283298097251585</v>
      </c>
      <c r="X66" s="36">
        <v>0.7993662681837822</v>
      </c>
      <c r="Y66" s="36">
        <v>1.1822055678068677</v>
      </c>
      <c r="Z66" s="36">
        <v>8.1124932395889665E-2</v>
      </c>
      <c r="AA66" s="36">
        <v>1.021998017018773</v>
      </c>
      <c r="AB66" s="36" t="s">
        <v>78</v>
      </c>
      <c r="AC66" s="36">
        <v>1.0384373577297461</v>
      </c>
      <c r="AD66" s="32"/>
    </row>
    <row r="67" spans="1:30">
      <c r="A67" s="28" t="s">
        <v>60</v>
      </c>
      <c r="B67" s="33">
        <v>443</v>
      </c>
      <c r="C67" s="33">
        <v>25460</v>
      </c>
      <c r="D67" s="33">
        <v>90087</v>
      </c>
      <c r="E67" s="33">
        <v>13072</v>
      </c>
      <c r="F67" s="33">
        <v>128619</v>
      </c>
      <c r="G67" s="33">
        <v>0</v>
      </c>
      <c r="H67" s="33">
        <v>129062</v>
      </c>
      <c r="I67" s="33">
        <v>290</v>
      </c>
      <c r="J67" s="33">
        <v>25175</v>
      </c>
      <c r="K67" s="33">
        <v>88657</v>
      </c>
      <c r="L67" s="33">
        <v>13040</v>
      </c>
      <c r="M67" s="33">
        <v>126872</v>
      </c>
      <c r="N67" s="33">
        <v>0</v>
      </c>
      <c r="O67" s="33">
        <v>127162</v>
      </c>
      <c r="P67" s="36">
        <v>65.462753950338609</v>
      </c>
      <c r="Q67" s="36">
        <v>98.880597014925371</v>
      </c>
      <c r="R67" s="36">
        <v>98.412645553742493</v>
      </c>
      <c r="S67" s="36">
        <v>99.755201958384333</v>
      </c>
      <c r="T67" s="36">
        <v>98.641724784052116</v>
      </c>
      <c r="U67" s="36" t="s">
        <v>78</v>
      </c>
      <c r="V67" s="36">
        <v>98.527839333033739</v>
      </c>
      <c r="W67" s="36">
        <v>34.537246049661398</v>
      </c>
      <c r="X67" s="36">
        <v>1.1194029850746268</v>
      </c>
      <c r="Y67" s="36">
        <v>1.5873544462575067</v>
      </c>
      <c r="Z67" s="36">
        <v>0.24479804161566707</v>
      </c>
      <c r="AA67" s="36">
        <v>1.358275215947877</v>
      </c>
      <c r="AB67" s="36" t="s">
        <v>78</v>
      </c>
      <c r="AC67" s="36">
        <v>1.4721606669662644</v>
      </c>
      <c r="AD67" s="32"/>
    </row>
    <row r="68" spans="1:30">
      <c r="A68" s="28" t="s">
        <v>61</v>
      </c>
      <c r="B68" s="33">
        <v>443</v>
      </c>
      <c r="C68" s="33">
        <v>32874</v>
      </c>
      <c r="D68" s="33">
        <v>76393</v>
      </c>
      <c r="E68" s="33">
        <v>6042</v>
      </c>
      <c r="F68" s="33">
        <v>115309</v>
      </c>
      <c r="G68" s="33">
        <v>0</v>
      </c>
      <c r="H68" s="33">
        <v>115752</v>
      </c>
      <c r="I68" s="33">
        <v>426</v>
      </c>
      <c r="J68" s="33">
        <v>32726</v>
      </c>
      <c r="K68" s="33">
        <v>75478</v>
      </c>
      <c r="L68" s="33">
        <v>6036</v>
      </c>
      <c r="M68" s="33">
        <v>114240</v>
      </c>
      <c r="N68" s="33">
        <v>0</v>
      </c>
      <c r="O68" s="33">
        <v>114666</v>
      </c>
      <c r="P68" s="36">
        <v>96.162528216704288</v>
      </c>
      <c r="Q68" s="36">
        <v>99.549796191519135</v>
      </c>
      <c r="R68" s="36">
        <v>98.80224627910934</v>
      </c>
      <c r="S68" s="36">
        <v>99.900695134061564</v>
      </c>
      <c r="T68" s="36">
        <v>99.072925790701504</v>
      </c>
      <c r="U68" s="36" t="s">
        <v>78</v>
      </c>
      <c r="V68" s="36">
        <v>99.061787269334431</v>
      </c>
      <c r="W68" s="36">
        <v>3.8374717832957113</v>
      </c>
      <c r="X68" s="36">
        <v>0.45020380848086633</v>
      </c>
      <c r="Y68" s="36">
        <v>1.1977537208906575</v>
      </c>
      <c r="Z68" s="36">
        <v>9.9304865938430978E-2</v>
      </c>
      <c r="AA68" s="36">
        <v>0.9270742092984936</v>
      </c>
      <c r="AB68" s="36" t="s">
        <v>78</v>
      </c>
      <c r="AC68" s="36">
        <v>0.93821273066556088</v>
      </c>
      <c r="AD68" s="32"/>
    </row>
    <row r="69" spans="1:30">
      <c r="A69" s="28" t="s">
        <v>62</v>
      </c>
      <c r="B69" s="33">
        <v>231</v>
      </c>
      <c r="C69" s="33">
        <v>27420</v>
      </c>
      <c r="D69" s="33">
        <v>50292</v>
      </c>
      <c r="E69" s="33">
        <v>4073</v>
      </c>
      <c r="F69" s="33">
        <v>81785</v>
      </c>
      <c r="G69" s="33">
        <v>0</v>
      </c>
      <c r="H69" s="33">
        <v>82016</v>
      </c>
      <c r="I69" s="33">
        <v>231</v>
      </c>
      <c r="J69" s="33">
        <v>27302</v>
      </c>
      <c r="K69" s="33">
        <v>49942</v>
      </c>
      <c r="L69" s="33">
        <v>4066</v>
      </c>
      <c r="M69" s="33">
        <v>81310</v>
      </c>
      <c r="N69" s="33">
        <v>0</v>
      </c>
      <c r="O69" s="33">
        <v>81541</v>
      </c>
      <c r="P69" s="36">
        <v>100</v>
      </c>
      <c r="Q69" s="36">
        <v>99.569657184536837</v>
      </c>
      <c r="R69" s="36">
        <v>99.304064264694176</v>
      </c>
      <c r="S69" s="36">
        <v>99.828136508715943</v>
      </c>
      <c r="T69" s="36">
        <v>99.41920890138779</v>
      </c>
      <c r="U69" s="36" t="s">
        <v>78</v>
      </c>
      <c r="V69" s="36">
        <v>99.420844713226685</v>
      </c>
      <c r="W69" s="36">
        <v>0</v>
      </c>
      <c r="X69" s="36">
        <v>0.43034281546316555</v>
      </c>
      <c r="Y69" s="36">
        <v>0.6959357353058141</v>
      </c>
      <c r="Z69" s="36">
        <v>0.17186349128406581</v>
      </c>
      <c r="AA69" s="36">
        <v>0.58079109861221501</v>
      </c>
      <c r="AB69" s="36" t="s">
        <v>78</v>
      </c>
      <c r="AC69" s="36">
        <v>0.57915528677331252</v>
      </c>
      <c r="AD69" s="32"/>
    </row>
    <row r="70" spans="1:30">
      <c r="A70" s="28" t="s">
        <v>63</v>
      </c>
      <c r="B70" s="33">
        <v>185</v>
      </c>
      <c r="C70" s="33">
        <v>10112</v>
      </c>
      <c r="D70" s="33">
        <v>30854</v>
      </c>
      <c r="E70" s="33">
        <v>1641</v>
      </c>
      <c r="F70" s="33">
        <v>42607</v>
      </c>
      <c r="G70" s="33">
        <v>0</v>
      </c>
      <c r="H70" s="33">
        <v>42792</v>
      </c>
      <c r="I70" s="33">
        <v>91</v>
      </c>
      <c r="J70" s="33">
        <v>9992</v>
      </c>
      <c r="K70" s="33">
        <v>30299</v>
      </c>
      <c r="L70" s="33">
        <v>1632</v>
      </c>
      <c r="M70" s="33">
        <v>41923</v>
      </c>
      <c r="N70" s="33">
        <v>0</v>
      </c>
      <c r="O70" s="33">
        <v>42014</v>
      </c>
      <c r="P70" s="36">
        <v>49.189189189189193</v>
      </c>
      <c r="Q70" s="36">
        <v>98.813291139240505</v>
      </c>
      <c r="R70" s="36">
        <v>98.201205678356132</v>
      </c>
      <c r="S70" s="36">
        <v>99.451553930530167</v>
      </c>
      <c r="T70" s="36">
        <v>98.394629990377169</v>
      </c>
      <c r="U70" s="36" t="s">
        <v>78</v>
      </c>
      <c r="V70" s="36">
        <v>98.181903159469059</v>
      </c>
      <c r="W70" s="36">
        <v>50.810810810810814</v>
      </c>
      <c r="X70" s="36">
        <v>1.1867088607594938</v>
      </c>
      <c r="Y70" s="36">
        <v>1.7987943216438711</v>
      </c>
      <c r="Z70" s="36">
        <v>0.54844606946983543</v>
      </c>
      <c r="AA70" s="36">
        <v>1.6053700096228318</v>
      </c>
      <c r="AB70" s="36" t="s">
        <v>78</v>
      </c>
      <c r="AC70" s="36">
        <v>1.8180968405309403</v>
      </c>
      <c r="AD70" s="32"/>
    </row>
    <row r="72" spans="1:30">
      <c r="A72" s="31" t="s">
        <v>97</v>
      </c>
    </row>
    <row r="74" spans="1:30">
      <c r="A74" s="24"/>
    </row>
  </sheetData>
  <mergeCells count="26">
    <mergeCell ref="J60:M60"/>
    <mergeCell ref="O60:O61"/>
    <mergeCell ref="Q60:T60"/>
    <mergeCell ref="V60:V61"/>
    <mergeCell ref="X60:AA60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</mergeCells>
  <hyperlinks>
    <hyperlink ref="AC7" location="Contenido!A1" display="Contenido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84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3783</v>
      </c>
      <c r="C11" s="26">
        <v>196044</v>
      </c>
      <c r="D11" s="26">
        <v>516097</v>
      </c>
      <c r="E11" s="26">
        <v>67358</v>
      </c>
      <c r="F11" s="26">
        <v>779499</v>
      </c>
      <c r="G11" s="26">
        <v>1352</v>
      </c>
      <c r="H11" s="26">
        <v>784634</v>
      </c>
      <c r="I11" s="26">
        <v>3523</v>
      </c>
      <c r="J11" s="26">
        <v>194963</v>
      </c>
      <c r="K11" s="26">
        <v>512110</v>
      </c>
      <c r="L11" s="26">
        <v>67190</v>
      </c>
      <c r="M11" s="26">
        <v>774263</v>
      </c>
      <c r="N11" s="26">
        <v>1345</v>
      </c>
      <c r="O11" s="26">
        <v>779131</v>
      </c>
      <c r="P11" s="27">
        <v>93.12714776632302</v>
      </c>
      <c r="Q11" s="27">
        <v>99.448593172961182</v>
      </c>
      <c r="R11" s="27">
        <v>99.227470804906829</v>
      </c>
      <c r="S11" s="27">
        <v>99.750586418836662</v>
      </c>
      <c r="T11" s="27">
        <v>99.328286501971135</v>
      </c>
      <c r="U11" s="27">
        <v>99.482248520710058</v>
      </c>
      <c r="V11" s="27">
        <v>99.298653894682104</v>
      </c>
      <c r="W11" s="27">
        <v>6.8728522336769755</v>
      </c>
      <c r="X11" s="27">
        <v>0.55140682703882804</v>
      </c>
      <c r="Y11" s="27">
        <v>0.77252919509317042</v>
      </c>
      <c r="Z11" s="27">
        <v>0.2494135811633362</v>
      </c>
      <c r="AA11" s="27">
        <v>0.67171349802886215</v>
      </c>
      <c r="AB11" s="27">
        <v>0.51775147928994081</v>
      </c>
      <c r="AC11" s="27">
        <v>0.70134610531789343</v>
      </c>
      <c r="AD11" s="34"/>
    </row>
    <row r="12" spans="1:120">
      <c r="A12" s="28" t="s">
        <v>9</v>
      </c>
      <c r="B12" s="33">
        <v>55</v>
      </c>
      <c r="C12" s="33">
        <v>1590</v>
      </c>
      <c r="D12" s="33">
        <v>10226</v>
      </c>
      <c r="E12" s="33">
        <v>112</v>
      </c>
      <c r="F12" s="33">
        <v>11928</v>
      </c>
      <c r="G12" s="33">
        <v>0</v>
      </c>
      <c r="H12" s="33">
        <v>11983</v>
      </c>
      <c r="I12" s="33">
        <v>54</v>
      </c>
      <c r="J12" s="33">
        <v>1588</v>
      </c>
      <c r="K12" s="33">
        <v>10142</v>
      </c>
      <c r="L12" s="33">
        <v>112</v>
      </c>
      <c r="M12" s="33">
        <v>11842</v>
      </c>
      <c r="N12" s="33">
        <v>0</v>
      </c>
      <c r="O12" s="33">
        <v>11896</v>
      </c>
      <c r="P12" s="36">
        <v>98.181818181818187</v>
      </c>
      <c r="Q12" s="36">
        <v>99.874213836477992</v>
      </c>
      <c r="R12" s="36">
        <v>99.178564443575198</v>
      </c>
      <c r="S12" s="36">
        <v>100</v>
      </c>
      <c r="T12" s="36">
        <v>99.27900737759893</v>
      </c>
      <c r="U12" s="36" t="s">
        <v>78</v>
      </c>
      <c r="V12" s="36">
        <v>99.273971459567719</v>
      </c>
      <c r="W12" s="36">
        <v>1.8181818181818181</v>
      </c>
      <c r="X12" s="36">
        <v>0.12578616352201258</v>
      </c>
      <c r="Y12" s="36">
        <v>0.82143555642479948</v>
      </c>
      <c r="Z12" s="36">
        <v>0</v>
      </c>
      <c r="AA12" s="36">
        <v>0.72099262240107309</v>
      </c>
      <c r="AB12" s="36" t="s">
        <v>78</v>
      </c>
      <c r="AC12" s="36">
        <v>0.72602854043227905</v>
      </c>
      <c r="AD12" s="32"/>
    </row>
    <row r="13" spans="1:120">
      <c r="A13" s="28" t="s">
        <v>10</v>
      </c>
      <c r="B13" s="33">
        <v>50</v>
      </c>
      <c r="C13" s="33">
        <v>4387</v>
      </c>
      <c r="D13" s="33">
        <v>9070</v>
      </c>
      <c r="E13" s="33">
        <v>629</v>
      </c>
      <c r="F13" s="33">
        <v>14086</v>
      </c>
      <c r="G13" s="33">
        <v>0</v>
      </c>
      <c r="H13" s="33">
        <v>14136</v>
      </c>
      <c r="I13" s="33">
        <v>42</v>
      </c>
      <c r="J13" s="33">
        <v>4365</v>
      </c>
      <c r="K13" s="33">
        <v>8987</v>
      </c>
      <c r="L13" s="33">
        <v>628</v>
      </c>
      <c r="M13" s="33">
        <v>13980</v>
      </c>
      <c r="N13" s="33">
        <v>0</v>
      </c>
      <c r="O13" s="33">
        <v>14022</v>
      </c>
      <c r="P13" s="36">
        <v>84</v>
      </c>
      <c r="Q13" s="36">
        <v>99.498518349669467</v>
      </c>
      <c r="R13" s="36">
        <v>99.084895259095916</v>
      </c>
      <c r="S13" s="36">
        <v>99.841017488076318</v>
      </c>
      <c r="T13" s="36">
        <v>99.247479767144682</v>
      </c>
      <c r="U13" s="36" t="s">
        <v>78</v>
      </c>
      <c r="V13" s="36">
        <v>99.193548387096769</v>
      </c>
      <c r="W13" s="36">
        <v>16</v>
      </c>
      <c r="X13" s="36">
        <v>0.50148165033052194</v>
      </c>
      <c r="Y13" s="36">
        <v>0.91510474090407934</v>
      </c>
      <c r="Z13" s="36">
        <v>0.1589825119236884</v>
      </c>
      <c r="AA13" s="36">
        <v>0.75252023285531733</v>
      </c>
      <c r="AB13" s="36" t="s">
        <v>78</v>
      </c>
      <c r="AC13" s="36">
        <v>0.80645161290322576</v>
      </c>
      <c r="AD13" s="32"/>
    </row>
    <row r="14" spans="1:120">
      <c r="A14" s="28" t="s">
        <v>11</v>
      </c>
      <c r="B14" s="33">
        <v>364</v>
      </c>
      <c r="C14" s="33">
        <v>4975</v>
      </c>
      <c r="D14" s="33">
        <v>18514</v>
      </c>
      <c r="E14" s="33">
        <v>1538</v>
      </c>
      <c r="F14" s="33">
        <v>25027</v>
      </c>
      <c r="G14" s="33">
        <v>0</v>
      </c>
      <c r="H14" s="33">
        <v>25391</v>
      </c>
      <c r="I14" s="33">
        <v>332</v>
      </c>
      <c r="J14" s="33">
        <v>4967</v>
      </c>
      <c r="K14" s="33">
        <v>18460</v>
      </c>
      <c r="L14" s="33">
        <v>1538</v>
      </c>
      <c r="M14" s="33">
        <v>24965</v>
      </c>
      <c r="N14" s="33">
        <v>0</v>
      </c>
      <c r="O14" s="33">
        <v>25297</v>
      </c>
      <c r="P14" s="36">
        <v>91.208791208791212</v>
      </c>
      <c r="Q14" s="36">
        <v>99.8391959798995</v>
      </c>
      <c r="R14" s="36">
        <v>99.708328832235054</v>
      </c>
      <c r="S14" s="36">
        <v>100</v>
      </c>
      <c r="T14" s="36">
        <v>99.752267551044866</v>
      </c>
      <c r="U14" s="36" t="s">
        <v>78</v>
      </c>
      <c r="V14" s="36">
        <v>99.629790083100318</v>
      </c>
      <c r="W14" s="36">
        <v>8.791208791208792</v>
      </c>
      <c r="X14" s="36">
        <v>0.16080402010050251</v>
      </c>
      <c r="Y14" s="36">
        <v>0.29167116776493462</v>
      </c>
      <c r="Z14" s="36">
        <v>0</v>
      </c>
      <c r="AA14" s="36">
        <v>0.24773244895512847</v>
      </c>
      <c r="AB14" s="36" t="s">
        <v>78</v>
      </c>
      <c r="AC14" s="36">
        <v>0.37020991689968885</v>
      </c>
      <c r="AD14" s="32"/>
    </row>
    <row r="15" spans="1:120">
      <c r="A15" s="28" t="s">
        <v>12</v>
      </c>
      <c r="B15" s="33">
        <v>60</v>
      </c>
      <c r="C15" s="33">
        <v>1573</v>
      </c>
      <c r="D15" s="33">
        <v>7641</v>
      </c>
      <c r="E15" s="33">
        <v>219</v>
      </c>
      <c r="F15" s="33">
        <v>9433</v>
      </c>
      <c r="G15" s="33">
        <v>0</v>
      </c>
      <c r="H15" s="33">
        <v>9493</v>
      </c>
      <c r="I15" s="33">
        <v>57</v>
      </c>
      <c r="J15" s="33">
        <v>1554</v>
      </c>
      <c r="K15" s="33">
        <v>7558</v>
      </c>
      <c r="L15" s="33">
        <v>219</v>
      </c>
      <c r="M15" s="33">
        <v>9331</v>
      </c>
      <c r="N15" s="33">
        <v>0</v>
      </c>
      <c r="O15" s="33">
        <v>9388</v>
      </c>
      <c r="P15" s="36">
        <v>95</v>
      </c>
      <c r="Q15" s="36">
        <v>98.792116973935151</v>
      </c>
      <c r="R15" s="36">
        <v>98.913754744143432</v>
      </c>
      <c r="S15" s="36">
        <v>100</v>
      </c>
      <c r="T15" s="36">
        <v>98.918689706350051</v>
      </c>
      <c r="U15" s="36" t="s">
        <v>78</v>
      </c>
      <c r="V15" s="36">
        <v>98.893921837143168</v>
      </c>
      <c r="W15" s="36">
        <v>5</v>
      </c>
      <c r="X15" s="36">
        <v>1.2078830260648443</v>
      </c>
      <c r="Y15" s="36">
        <v>1.0862452558565632</v>
      </c>
      <c r="Z15" s="36">
        <v>0</v>
      </c>
      <c r="AA15" s="36">
        <v>1.0813102936499523</v>
      </c>
      <c r="AB15" s="36" t="s">
        <v>78</v>
      </c>
      <c r="AC15" s="36">
        <v>1.1060781628568419</v>
      </c>
      <c r="AD15" s="32"/>
    </row>
    <row r="16" spans="1:120">
      <c r="A16" s="28" t="s">
        <v>13</v>
      </c>
      <c r="B16" s="33">
        <v>0</v>
      </c>
      <c r="C16" s="33">
        <v>1524</v>
      </c>
      <c r="D16" s="33">
        <v>9905</v>
      </c>
      <c r="E16" s="33">
        <v>856</v>
      </c>
      <c r="F16" s="33">
        <v>12285</v>
      </c>
      <c r="G16" s="33">
        <v>0</v>
      </c>
      <c r="H16" s="33">
        <v>12285</v>
      </c>
      <c r="I16" s="33">
        <v>0</v>
      </c>
      <c r="J16" s="33">
        <v>1484</v>
      </c>
      <c r="K16" s="33">
        <v>9699</v>
      </c>
      <c r="L16" s="33">
        <v>842</v>
      </c>
      <c r="M16" s="33">
        <v>12025</v>
      </c>
      <c r="N16" s="33">
        <v>0</v>
      </c>
      <c r="O16" s="33">
        <v>12025</v>
      </c>
      <c r="P16" s="36" t="s">
        <v>78</v>
      </c>
      <c r="Q16" s="36">
        <v>97.375328083989501</v>
      </c>
      <c r="R16" s="36">
        <v>97.920242301867745</v>
      </c>
      <c r="S16" s="36">
        <v>98.36448598130842</v>
      </c>
      <c r="T16" s="36">
        <v>97.883597883597886</v>
      </c>
      <c r="U16" s="36" t="s">
        <v>78</v>
      </c>
      <c r="V16" s="36">
        <v>97.883597883597886</v>
      </c>
      <c r="W16" s="36" t="s">
        <v>78</v>
      </c>
      <c r="X16" s="36">
        <v>2.6246719160104988</v>
      </c>
      <c r="Y16" s="36">
        <v>2.0797576981322563</v>
      </c>
      <c r="Z16" s="36">
        <v>1.6355140186915889</v>
      </c>
      <c r="AA16" s="36">
        <v>2.1164021164021163</v>
      </c>
      <c r="AB16" s="36" t="s">
        <v>78</v>
      </c>
      <c r="AC16" s="36">
        <v>2.1164021164021163</v>
      </c>
      <c r="AD16" s="32"/>
    </row>
    <row r="17" spans="1:30">
      <c r="A17" s="28" t="s">
        <v>14</v>
      </c>
      <c r="B17" s="33">
        <v>5</v>
      </c>
      <c r="C17" s="33">
        <v>504</v>
      </c>
      <c r="D17" s="33">
        <v>326</v>
      </c>
      <c r="E17" s="33">
        <v>0</v>
      </c>
      <c r="F17" s="33">
        <v>830</v>
      </c>
      <c r="G17" s="33">
        <v>0</v>
      </c>
      <c r="H17" s="33">
        <v>835</v>
      </c>
      <c r="I17" s="33">
        <v>5</v>
      </c>
      <c r="J17" s="33">
        <v>504</v>
      </c>
      <c r="K17" s="33">
        <v>325</v>
      </c>
      <c r="L17" s="33">
        <v>0</v>
      </c>
      <c r="M17" s="33">
        <v>829</v>
      </c>
      <c r="N17" s="33">
        <v>0</v>
      </c>
      <c r="O17" s="33">
        <v>834</v>
      </c>
      <c r="P17" s="36">
        <v>100</v>
      </c>
      <c r="Q17" s="36">
        <v>100</v>
      </c>
      <c r="R17" s="36">
        <v>99.693251533742327</v>
      </c>
      <c r="S17" s="36" t="s">
        <v>78</v>
      </c>
      <c r="T17" s="36">
        <v>99.879518072289159</v>
      </c>
      <c r="U17" s="36" t="s">
        <v>78</v>
      </c>
      <c r="V17" s="36">
        <v>99.880239520958085</v>
      </c>
      <c r="W17" s="36">
        <v>0</v>
      </c>
      <c r="X17" s="36">
        <v>0</v>
      </c>
      <c r="Y17" s="36">
        <v>0.30674846625766872</v>
      </c>
      <c r="Z17" s="36" t="s">
        <v>78</v>
      </c>
      <c r="AA17" s="36">
        <v>0.12048192771084337</v>
      </c>
      <c r="AB17" s="36" t="s">
        <v>78</v>
      </c>
      <c r="AC17" s="36">
        <v>0.11976047904191617</v>
      </c>
      <c r="AD17" s="32"/>
    </row>
    <row r="18" spans="1:30">
      <c r="A18" s="28" t="s">
        <v>15</v>
      </c>
      <c r="B18" s="33">
        <v>119</v>
      </c>
      <c r="C18" s="33">
        <v>9978</v>
      </c>
      <c r="D18" s="33">
        <v>42762</v>
      </c>
      <c r="E18" s="33">
        <v>10510</v>
      </c>
      <c r="F18" s="33">
        <v>63250</v>
      </c>
      <c r="G18" s="33">
        <v>0</v>
      </c>
      <c r="H18" s="33">
        <v>63369</v>
      </c>
      <c r="I18" s="33">
        <v>75</v>
      </c>
      <c r="J18" s="33">
        <v>9883</v>
      </c>
      <c r="K18" s="33">
        <v>42356</v>
      </c>
      <c r="L18" s="33">
        <v>10487</v>
      </c>
      <c r="M18" s="33">
        <v>62726</v>
      </c>
      <c r="N18" s="33">
        <v>0</v>
      </c>
      <c r="O18" s="33">
        <v>62801</v>
      </c>
      <c r="P18" s="36">
        <v>63.02521008403361</v>
      </c>
      <c r="Q18" s="36">
        <v>99.047905391862102</v>
      </c>
      <c r="R18" s="36">
        <v>99.050558907441186</v>
      </c>
      <c r="S18" s="36">
        <v>99.781160799238819</v>
      </c>
      <c r="T18" s="36">
        <v>99.171541501976279</v>
      </c>
      <c r="U18" s="36" t="s">
        <v>78</v>
      </c>
      <c r="V18" s="36">
        <v>99.103662674178224</v>
      </c>
      <c r="W18" s="36">
        <v>36.974789915966383</v>
      </c>
      <c r="X18" s="36">
        <v>0.95209460813790336</v>
      </c>
      <c r="Y18" s="36">
        <v>0.94944109255881393</v>
      </c>
      <c r="Z18" s="36">
        <v>0.21883920076117983</v>
      </c>
      <c r="AA18" s="36">
        <v>0.82845849802371541</v>
      </c>
      <c r="AB18" s="36" t="s">
        <v>78</v>
      </c>
      <c r="AC18" s="36">
        <v>0.89633732582177406</v>
      </c>
      <c r="AD18" s="32"/>
    </row>
    <row r="19" spans="1:30">
      <c r="A19" s="28" t="s">
        <v>16</v>
      </c>
      <c r="B19" s="33">
        <v>131</v>
      </c>
      <c r="C19" s="33">
        <v>1237</v>
      </c>
      <c r="D19" s="33">
        <v>3864</v>
      </c>
      <c r="E19" s="33">
        <v>22</v>
      </c>
      <c r="F19" s="33">
        <v>5123</v>
      </c>
      <c r="G19" s="33">
        <v>0</v>
      </c>
      <c r="H19" s="33">
        <v>5254</v>
      </c>
      <c r="I19" s="33">
        <v>129</v>
      </c>
      <c r="J19" s="33">
        <v>1235</v>
      </c>
      <c r="K19" s="33">
        <v>3857</v>
      </c>
      <c r="L19" s="33">
        <v>22</v>
      </c>
      <c r="M19" s="33">
        <v>5114</v>
      </c>
      <c r="N19" s="33">
        <v>0</v>
      </c>
      <c r="O19" s="33">
        <v>5243</v>
      </c>
      <c r="P19" s="36">
        <v>98.473282442748086</v>
      </c>
      <c r="Q19" s="36">
        <v>99.838318512530307</v>
      </c>
      <c r="R19" s="36">
        <v>99.818840579710141</v>
      </c>
      <c r="S19" s="36">
        <v>100</v>
      </c>
      <c r="T19" s="36">
        <v>99.824321686511809</v>
      </c>
      <c r="U19" s="36" t="s">
        <v>78</v>
      </c>
      <c r="V19" s="36">
        <v>99.790635706128654</v>
      </c>
      <c r="W19" s="36">
        <v>1.5267175572519085</v>
      </c>
      <c r="X19" s="36">
        <v>0.16168148746968472</v>
      </c>
      <c r="Y19" s="36">
        <v>0.18115942028985507</v>
      </c>
      <c r="Z19" s="36">
        <v>0</v>
      </c>
      <c r="AA19" s="36">
        <v>0.17567831348819052</v>
      </c>
      <c r="AB19" s="36" t="s">
        <v>78</v>
      </c>
      <c r="AC19" s="36">
        <v>0.20936429387133612</v>
      </c>
      <c r="AD19" s="32"/>
    </row>
    <row r="20" spans="1:30">
      <c r="A20" s="28" t="s">
        <v>17</v>
      </c>
      <c r="B20" s="33">
        <v>107</v>
      </c>
      <c r="C20" s="33">
        <v>4068</v>
      </c>
      <c r="D20" s="33">
        <v>8008</v>
      </c>
      <c r="E20" s="33">
        <v>333</v>
      </c>
      <c r="F20" s="33">
        <v>12409</v>
      </c>
      <c r="G20" s="33">
        <v>0</v>
      </c>
      <c r="H20" s="33">
        <v>12516</v>
      </c>
      <c r="I20" s="33">
        <v>97</v>
      </c>
      <c r="J20" s="33">
        <v>4040</v>
      </c>
      <c r="K20" s="33">
        <v>7967</v>
      </c>
      <c r="L20" s="33">
        <v>333</v>
      </c>
      <c r="M20" s="33">
        <v>12340</v>
      </c>
      <c r="N20" s="33">
        <v>0</v>
      </c>
      <c r="O20" s="33">
        <v>12437</v>
      </c>
      <c r="P20" s="36">
        <v>90.654205607476641</v>
      </c>
      <c r="Q20" s="36">
        <v>99.311701081612597</v>
      </c>
      <c r="R20" s="36">
        <v>99.488011988011991</v>
      </c>
      <c r="S20" s="36">
        <v>100</v>
      </c>
      <c r="T20" s="36">
        <v>99.443951970344102</v>
      </c>
      <c r="U20" s="36" t="s">
        <v>78</v>
      </c>
      <c r="V20" s="36">
        <v>99.36880792585491</v>
      </c>
      <c r="W20" s="36">
        <v>9.3457943925233646</v>
      </c>
      <c r="X20" s="36">
        <v>0.68829891838741397</v>
      </c>
      <c r="Y20" s="36">
        <v>0.51198801198801203</v>
      </c>
      <c r="Z20" s="36">
        <v>0</v>
      </c>
      <c r="AA20" s="36">
        <v>0.55604802965589495</v>
      </c>
      <c r="AB20" s="36" t="s">
        <v>78</v>
      </c>
      <c r="AC20" s="36">
        <v>0.63119207414509426</v>
      </c>
      <c r="AD20" s="32"/>
    </row>
    <row r="21" spans="1:30">
      <c r="A21" s="28" t="s">
        <v>18</v>
      </c>
      <c r="B21" s="33">
        <v>3</v>
      </c>
      <c r="C21" s="33">
        <v>925</v>
      </c>
      <c r="D21" s="33">
        <v>699</v>
      </c>
      <c r="E21" s="33">
        <v>90</v>
      </c>
      <c r="F21" s="33">
        <v>1714</v>
      </c>
      <c r="G21" s="33">
        <v>0</v>
      </c>
      <c r="H21" s="33">
        <v>1717</v>
      </c>
      <c r="I21" s="33">
        <v>3</v>
      </c>
      <c r="J21" s="33">
        <v>915</v>
      </c>
      <c r="K21" s="33">
        <v>692</v>
      </c>
      <c r="L21" s="33">
        <v>86</v>
      </c>
      <c r="M21" s="33">
        <v>1693</v>
      </c>
      <c r="N21" s="33">
        <v>0</v>
      </c>
      <c r="O21" s="33">
        <v>1696</v>
      </c>
      <c r="P21" s="36">
        <v>100</v>
      </c>
      <c r="Q21" s="36">
        <v>98.918918918918919</v>
      </c>
      <c r="R21" s="36">
        <v>98.998569384835477</v>
      </c>
      <c r="S21" s="36">
        <v>95.555555555555557</v>
      </c>
      <c r="T21" s="36">
        <v>98.774795799299881</v>
      </c>
      <c r="U21" s="36" t="s">
        <v>78</v>
      </c>
      <c r="V21" s="36">
        <v>98.776936517181142</v>
      </c>
      <c r="W21" s="36">
        <v>0</v>
      </c>
      <c r="X21" s="36">
        <v>1.0810810810810811</v>
      </c>
      <c r="Y21" s="36">
        <v>1.0014306151645207</v>
      </c>
      <c r="Z21" s="36">
        <v>4.4444444444444446</v>
      </c>
      <c r="AA21" s="36">
        <v>1.2252042007001167</v>
      </c>
      <c r="AB21" s="36" t="s">
        <v>78</v>
      </c>
      <c r="AC21" s="36">
        <v>1.2230634828188702</v>
      </c>
      <c r="AD21" s="32"/>
    </row>
    <row r="22" spans="1:30">
      <c r="A22" s="28" t="s">
        <v>19</v>
      </c>
      <c r="B22" s="33">
        <v>0</v>
      </c>
      <c r="C22" s="33">
        <v>2966</v>
      </c>
      <c r="D22" s="33">
        <v>8794</v>
      </c>
      <c r="E22" s="33">
        <v>947</v>
      </c>
      <c r="F22" s="33">
        <v>12707</v>
      </c>
      <c r="G22" s="33">
        <v>0</v>
      </c>
      <c r="H22" s="33">
        <v>12707</v>
      </c>
      <c r="I22" s="33">
        <v>0</v>
      </c>
      <c r="J22" s="33">
        <v>2943</v>
      </c>
      <c r="K22" s="33">
        <v>8658</v>
      </c>
      <c r="L22" s="33">
        <v>943</v>
      </c>
      <c r="M22" s="33">
        <v>12544</v>
      </c>
      <c r="N22" s="33">
        <v>0</v>
      </c>
      <c r="O22" s="33">
        <v>12544</v>
      </c>
      <c r="P22" s="36" t="s">
        <v>78</v>
      </c>
      <c r="Q22" s="36">
        <v>99.224544841537423</v>
      </c>
      <c r="R22" s="36">
        <v>98.453491016602229</v>
      </c>
      <c r="S22" s="36">
        <v>99.577613516367478</v>
      </c>
      <c r="T22" s="36">
        <v>98.717242464783197</v>
      </c>
      <c r="U22" s="36" t="s">
        <v>78</v>
      </c>
      <c r="V22" s="36">
        <v>98.717242464783197</v>
      </c>
      <c r="W22" s="36" t="s">
        <v>78</v>
      </c>
      <c r="X22" s="36">
        <v>0.77545515846257584</v>
      </c>
      <c r="Y22" s="36">
        <v>1.5465089833977712</v>
      </c>
      <c r="Z22" s="36">
        <v>0.42238648363252373</v>
      </c>
      <c r="AA22" s="36">
        <v>1.2827575352168097</v>
      </c>
      <c r="AB22" s="36" t="s">
        <v>78</v>
      </c>
      <c r="AC22" s="36">
        <v>1.2827575352168097</v>
      </c>
      <c r="AD22" s="32"/>
    </row>
    <row r="23" spans="1:30">
      <c r="A23" s="28" t="s">
        <v>20</v>
      </c>
      <c r="B23" s="33">
        <v>0</v>
      </c>
      <c r="C23" s="33">
        <v>1413</v>
      </c>
      <c r="D23" s="33">
        <v>2499</v>
      </c>
      <c r="E23" s="33">
        <v>95</v>
      </c>
      <c r="F23" s="33">
        <v>4007</v>
      </c>
      <c r="G23" s="33">
        <v>0</v>
      </c>
      <c r="H23" s="33">
        <v>4007</v>
      </c>
      <c r="I23" s="33">
        <v>0</v>
      </c>
      <c r="J23" s="33">
        <v>1406</v>
      </c>
      <c r="K23" s="33">
        <v>2470</v>
      </c>
      <c r="L23" s="33">
        <v>95</v>
      </c>
      <c r="M23" s="33">
        <v>3971</v>
      </c>
      <c r="N23" s="33">
        <v>0</v>
      </c>
      <c r="O23" s="33">
        <v>3971</v>
      </c>
      <c r="P23" s="36" t="s">
        <v>78</v>
      </c>
      <c r="Q23" s="36">
        <v>99.504600141542824</v>
      </c>
      <c r="R23" s="36">
        <v>98.839535814325728</v>
      </c>
      <c r="S23" s="36">
        <v>100</v>
      </c>
      <c r="T23" s="36">
        <v>99.101572248565006</v>
      </c>
      <c r="U23" s="36" t="s">
        <v>78</v>
      </c>
      <c r="V23" s="36">
        <v>99.101572248565006</v>
      </c>
      <c r="W23" s="36" t="s">
        <v>78</v>
      </c>
      <c r="X23" s="36">
        <v>0.49539985845718332</v>
      </c>
      <c r="Y23" s="36">
        <v>1.1604641856742697</v>
      </c>
      <c r="Z23" s="36">
        <v>0</v>
      </c>
      <c r="AA23" s="36">
        <v>0.89842775143498876</v>
      </c>
      <c r="AB23" s="36" t="s">
        <v>78</v>
      </c>
      <c r="AC23" s="36">
        <v>0.89842775143498876</v>
      </c>
      <c r="AD23" s="32"/>
    </row>
    <row r="24" spans="1:30">
      <c r="A24" s="28" t="s">
        <v>21</v>
      </c>
      <c r="B24" s="33">
        <v>23</v>
      </c>
      <c r="C24" s="33">
        <v>877</v>
      </c>
      <c r="D24" s="33">
        <v>3259</v>
      </c>
      <c r="E24" s="33">
        <v>0</v>
      </c>
      <c r="F24" s="33">
        <v>4136</v>
      </c>
      <c r="G24" s="33">
        <v>0</v>
      </c>
      <c r="H24" s="33">
        <v>4159</v>
      </c>
      <c r="I24" s="33">
        <v>12</v>
      </c>
      <c r="J24" s="33">
        <v>875</v>
      </c>
      <c r="K24" s="33">
        <v>3227</v>
      </c>
      <c r="L24" s="33">
        <v>0</v>
      </c>
      <c r="M24" s="33">
        <v>4102</v>
      </c>
      <c r="N24" s="33">
        <v>0</v>
      </c>
      <c r="O24" s="33">
        <v>4114</v>
      </c>
      <c r="P24" s="36">
        <v>52.173913043478258</v>
      </c>
      <c r="Q24" s="36">
        <v>99.771949828962363</v>
      </c>
      <c r="R24" s="36">
        <v>99.018103712795337</v>
      </c>
      <c r="S24" s="36" t="s">
        <v>78</v>
      </c>
      <c r="T24" s="36">
        <v>99.177949709864606</v>
      </c>
      <c r="U24" s="36" t="s">
        <v>78</v>
      </c>
      <c r="V24" s="36">
        <v>98.918009136811733</v>
      </c>
      <c r="W24" s="36">
        <v>47.826086956521742</v>
      </c>
      <c r="X24" s="36">
        <v>0.22805017103762829</v>
      </c>
      <c r="Y24" s="36">
        <v>0.98189628720466404</v>
      </c>
      <c r="Z24" s="36" t="s">
        <v>78</v>
      </c>
      <c r="AA24" s="36">
        <v>0.82205029013539654</v>
      </c>
      <c r="AB24" s="36" t="s">
        <v>78</v>
      </c>
      <c r="AC24" s="36">
        <v>1.0819908631882664</v>
      </c>
      <c r="AD24" s="32"/>
    </row>
    <row r="25" spans="1:30">
      <c r="A25" s="28" t="s">
        <v>22</v>
      </c>
      <c r="B25" s="33">
        <v>406</v>
      </c>
      <c r="C25" s="33">
        <v>8153</v>
      </c>
      <c r="D25" s="33">
        <v>14685</v>
      </c>
      <c r="E25" s="33">
        <v>865</v>
      </c>
      <c r="F25" s="33">
        <v>23703</v>
      </c>
      <c r="G25" s="33">
        <v>0</v>
      </c>
      <c r="H25" s="33">
        <v>24109</v>
      </c>
      <c r="I25" s="33">
        <v>400</v>
      </c>
      <c r="J25" s="33">
        <v>8140</v>
      </c>
      <c r="K25" s="33">
        <v>14631</v>
      </c>
      <c r="L25" s="33">
        <v>865</v>
      </c>
      <c r="M25" s="33">
        <v>23636</v>
      </c>
      <c r="N25" s="33">
        <v>0</v>
      </c>
      <c r="O25" s="33">
        <v>24036</v>
      </c>
      <c r="P25" s="36">
        <v>98.522167487684726</v>
      </c>
      <c r="Q25" s="36">
        <v>99.840549490984912</v>
      </c>
      <c r="R25" s="36">
        <v>99.632277834525027</v>
      </c>
      <c r="S25" s="36">
        <v>100</v>
      </c>
      <c r="T25" s="36">
        <v>99.717335358393456</v>
      </c>
      <c r="U25" s="36" t="s">
        <v>78</v>
      </c>
      <c r="V25" s="36">
        <v>99.697208511344314</v>
      </c>
      <c r="W25" s="36">
        <v>1.4778325123152709</v>
      </c>
      <c r="X25" s="36">
        <v>0.15945050901508648</v>
      </c>
      <c r="Y25" s="36">
        <v>0.36772216547497444</v>
      </c>
      <c r="Z25" s="36">
        <v>0</v>
      </c>
      <c r="AA25" s="36">
        <v>0.2826646416065477</v>
      </c>
      <c r="AB25" s="36" t="s">
        <v>78</v>
      </c>
      <c r="AC25" s="36">
        <v>0.30279148865568872</v>
      </c>
      <c r="AD25" s="32"/>
    </row>
    <row r="26" spans="1:30">
      <c r="A26" s="28" t="s">
        <v>23</v>
      </c>
      <c r="B26" s="33">
        <v>146</v>
      </c>
      <c r="C26" s="33">
        <v>8348</v>
      </c>
      <c r="D26" s="33">
        <v>13992</v>
      </c>
      <c r="E26" s="33">
        <v>912</v>
      </c>
      <c r="F26" s="33">
        <v>23252</v>
      </c>
      <c r="G26" s="33">
        <v>0</v>
      </c>
      <c r="H26" s="33">
        <v>23398</v>
      </c>
      <c r="I26" s="33">
        <v>146</v>
      </c>
      <c r="J26" s="33">
        <v>8333</v>
      </c>
      <c r="K26" s="33">
        <v>13876</v>
      </c>
      <c r="L26" s="33">
        <v>910</v>
      </c>
      <c r="M26" s="33">
        <v>23119</v>
      </c>
      <c r="N26" s="33">
        <v>0</v>
      </c>
      <c r="O26" s="33">
        <v>23265</v>
      </c>
      <c r="P26" s="36">
        <v>100</v>
      </c>
      <c r="Q26" s="36">
        <v>99.820316243411597</v>
      </c>
      <c r="R26" s="36">
        <v>99.170954831332196</v>
      </c>
      <c r="S26" s="36">
        <v>99.780701754385973</v>
      </c>
      <c r="T26" s="36">
        <v>99.428006193015648</v>
      </c>
      <c r="U26" s="36" t="s">
        <v>78</v>
      </c>
      <c r="V26" s="36">
        <v>99.431575348320365</v>
      </c>
      <c r="W26" s="36">
        <v>0</v>
      </c>
      <c r="X26" s="36">
        <v>0.17968375658840441</v>
      </c>
      <c r="Y26" s="36">
        <v>0.8290451686678102</v>
      </c>
      <c r="Z26" s="36">
        <v>0.21929824561403508</v>
      </c>
      <c r="AA26" s="36">
        <v>0.57199380698434543</v>
      </c>
      <c r="AB26" s="36" t="s">
        <v>78</v>
      </c>
      <c r="AC26" s="36">
        <v>0.56842465167963074</v>
      </c>
      <c r="AD26" s="32"/>
    </row>
    <row r="27" spans="1:30">
      <c r="A27" s="28" t="s">
        <v>24</v>
      </c>
      <c r="B27" s="33">
        <v>0</v>
      </c>
      <c r="C27" s="33">
        <v>586</v>
      </c>
      <c r="D27" s="33">
        <v>2312</v>
      </c>
      <c r="E27" s="33">
        <v>14</v>
      </c>
      <c r="F27" s="33">
        <v>2912</v>
      </c>
      <c r="G27" s="33">
        <v>0</v>
      </c>
      <c r="H27" s="33">
        <v>2912</v>
      </c>
      <c r="I27" s="33">
        <v>0</v>
      </c>
      <c r="J27" s="33">
        <v>582</v>
      </c>
      <c r="K27" s="33">
        <v>2294</v>
      </c>
      <c r="L27" s="33">
        <v>13</v>
      </c>
      <c r="M27" s="33">
        <v>2889</v>
      </c>
      <c r="N27" s="33">
        <v>0</v>
      </c>
      <c r="O27" s="33">
        <v>2889</v>
      </c>
      <c r="P27" s="36" t="s">
        <v>78</v>
      </c>
      <c r="Q27" s="36">
        <v>99.317406143344712</v>
      </c>
      <c r="R27" s="36">
        <v>99.221453287197235</v>
      </c>
      <c r="S27" s="36">
        <v>92.857142857142861</v>
      </c>
      <c r="T27" s="36">
        <v>99.210164835164832</v>
      </c>
      <c r="U27" s="36" t="s">
        <v>78</v>
      </c>
      <c r="V27" s="36">
        <v>99.210164835164832</v>
      </c>
      <c r="W27" s="36" t="s">
        <v>78</v>
      </c>
      <c r="X27" s="36">
        <v>0.68259385665529015</v>
      </c>
      <c r="Y27" s="36">
        <v>0.77854671280276821</v>
      </c>
      <c r="Z27" s="36">
        <v>7.1428571428571432</v>
      </c>
      <c r="AA27" s="36">
        <v>0.7898351648351648</v>
      </c>
      <c r="AB27" s="36" t="s">
        <v>78</v>
      </c>
      <c r="AC27" s="36">
        <v>0.7898351648351648</v>
      </c>
      <c r="AD27" s="32"/>
    </row>
    <row r="28" spans="1:30">
      <c r="A28" s="28" t="s">
        <v>25</v>
      </c>
      <c r="B28" s="33">
        <v>129</v>
      </c>
      <c r="C28" s="33">
        <v>25501</v>
      </c>
      <c r="D28" s="33">
        <v>43216</v>
      </c>
      <c r="E28" s="33">
        <v>5572</v>
      </c>
      <c r="F28" s="33">
        <v>74289</v>
      </c>
      <c r="G28" s="33">
        <v>0</v>
      </c>
      <c r="H28" s="33">
        <v>74418</v>
      </c>
      <c r="I28" s="33">
        <v>128</v>
      </c>
      <c r="J28" s="33">
        <v>25452</v>
      </c>
      <c r="K28" s="33">
        <v>42939</v>
      </c>
      <c r="L28" s="33">
        <v>5568</v>
      </c>
      <c r="M28" s="33">
        <v>73959</v>
      </c>
      <c r="N28" s="33">
        <v>0</v>
      </c>
      <c r="O28" s="33">
        <v>74087</v>
      </c>
      <c r="P28" s="36">
        <v>99.224806201550393</v>
      </c>
      <c r="Q28" s="36">
        <v>99.807850672522648</v>
      </c>
      <c r="R28" s="36">
        <v>99.359033691225477</v>
      </c>
      <c r="S28" s="36">
        <v>99.928212491026557</v>
      </c>
      <c r="T28" s="36">
        <v>99.555788878568833</v>
      </c>
      <c r="U28" s="36" t="s">
        <v>78</v>
      </c>
      <c r="V28" s="36">
        <v>99.555215136122982</v>
      </c>
      <c r="W28" s="36">
        <v>0.77519379844961245</v>
      </c>
      <c r="X28" s="36">
        <v>0.19214932747735383</v>
      </c>
      <c r="Y28" s="36">
        <v>0.64096630877452798</v>
      </c>
      <c r="Z28" s="36">
        <v>7.1787508973438621E-2</v>
      </c>
      <c r="AA28" s="36">
        <v>0.44421112143116748</v>
      </c>
      <c r="AB28" s="36" t="s">
        <v>78</v>
      </c>
      <c r="AC28" s="36">
        <v>0.44478486387701899</v>
      </c>
      <c r="AD28" s="32"/>
    </row>
    <row r="29" spans="1:30">
      <c r="A29" s="28" t="s">
        <v>26</v>
      </c>
      <c r="B29" s="33">
        <v>8</v>
      </c>
      <c r="C29" s="33">
        <v>2779</v>
      </c>
      <c r="D29" s="33">
        <v>1937</v>
      </c>
      <c r="E29" s="33">
        <v>84</v>
      </c>
      <c r="F29" s="33">
        <v>4800</v>
      </c>
      <c r="G29" s="33">
        <v>0</v>
      </c>
      <c r="H29" s="33">
        <v>4808</v>
      </c>
      <c r="I29" s="33">
        <v>8</v>
      </c>
      <c r="J29" s="33">
        <v>2779</v>
      </c>
      <c r="K29" s="33">
        <v>1932</v>
      </c>
      <c r="L29" s="33">
        <v>84</v>
      </c>
      <c r="M29" s="33">
        <v>4795</v>
      </c>
      <c r="N29" s="33">
        <v>0</v>
      </c>
      <c r="O29" s="33">
        <v>4803</v>
      </c>
      <c r="P29" s="36">
        <v>100</v>
      </c>
      <c r="Q29" s="36">
        <v>100</v>
      </c>
      <c r="R29" s="36">
        <v>99.741868869385655</v>
      </c>
      <c r="S29" s="36">
        <v>100</v>
      </c>
      <c r="T29" s="36">
        <v>99.895833333333329</v>
      </c>
      <c r="U29" s="36" t="s">
        <v>78</v>
      </c>
      <c r="V29" s="36">
        <v>99.896006655574041</v>
      </c>
      <c r="W29" s="36">
        <v>0</v>
      </c>
      <c r="X29" s="36">
        <v>0</v>
      </c>
      <c r="Y29" s="36">
        <v>0.25813113061435211</v>
      </c>
      <c r="Z29" s="36">
        <v>0</v>
      </c>
      <c r="AA29" s="36">
        <v>0.10416666666666667</v>
      </c>
      <c r="AB29" s="36" t="s">
        <v>78</v>
      </c>
      <c r="AC29" s="36">
        <v>0.10399334442595674</v>
      </c>
      <c r="AD29" s="32"/>
    </row>
    <row r="30" spans="1:30">
      <c r="A30" s="28" t="s">
        <v>27</v>
      </c>
      <c r="B30" s="33">
        <v>69</v>
      </c>
      <c r="C30" s="33">
        <v>486</v>
      </c>
      <c r="D30" s="33">
        <v>6547</v>
      </c>
      <c r="E30" s="33">
        <v>105</v>
      </c>
      <c r="F30" s="33">
        <v>7138</v>
      </c>
      <c r="G30" s="33">
        <v>0</v>
      </c>
      <c r="H30" s="33">
        <v>7207</v>
      </c>
      <c r="I30" s="33">
        <v>60</v>
      </c>
      <c r="J30" s="33">
        <v>483</v>
      </c>
      <c r="K30" s="33">
        <v>6488</v>
      </c>
      <c r="L30" s="33">
        <v>105</v>
      </c>
      <c r="M30" s="33">
        <v>7076</v>
      </c>
      <c r="N30" s="33">
        <v>0</v>
      </c>
      <c r="O30" s="33">
        <v>7136</v>
      </c>
      <c r="P30" s="36">
        <v>86.956521739130437</v>
      </c>
      <c r="Q30" s="36">
        <v>99.382716049382708</v>
      </c>
      <c r="R30" s="36">
        <v>99.098823888804034</v>
      </c>
      <c r="S30" s="36">
        <v>100</v>
      </c>
      <c r="T30" s="36">
        <v>99.131409358363683</v>
      </c>
      <c r="U30" s="36" t="s">
        <v>78</v>
      </c>
      <c r="V30" s="36">
        <v>99.014846676841955</v>
      </c>
      <c r="W30" s="36">
        <v>13.043478260869565</v>
      </c>
      <c r="X30" s="36">
        <v>0.61728395061728392</v>
      </c>
      <c r="Y30" s="36">
        <v>0.90117611119596763</v>
      </c>
      <c r="Z30" s="36">
        <v>0</v>
      </c>
      <c r="AA30" s="36">
        <v>0.86859064163631272</v>
      </c>
      <c r="AB30" s="36" t="s">
        <v>78</v>
      </c>
      <c r="AC30" s="36">
        <v>0.98515332315804083</v>
      </c>
      <c r="AD30" s="32"/>
    </row>
    <row r="31" spans="1:30">
      <c r="A31" s="28" t="s">
        <v>28</v>
      </c>
      <c r="B31" s="33">
        <v>351</v>
      </c>
      <c r="C31" s="33">
        <v>42504</v>
      </c>
      <c r="D31" s="33">
        <v>123221</v>
      </c>
      <c r="E31" s="33">
        <v>34733</v>
      </c>
      <c r="F31" s="33">
        <v>200458</v>
      </c>
      <c r="G31" s="33">
        <v>49</v>
      </c>
      <c r="H31" s="33">
        <v>200858</v>
      </c>
      <c r="I31" s="33">
        <v>346</v>
      </c>
      <c r="J31" s="33">
        <v>42116</v>
      </c>
      <c r="K31" s="33">
        <v>122421</v>
      </c>
      <c r="L31" s="33">
        <v>34625</v>
      </c>
      <c r="M31" s="33">
        <v>199162</v>
      </c>
      <c r="N31" s="33">
        <v>48</v>
      </c>
      <c r="O31" s="33">
        <v>199556</v>
      </c>
      <c r="P31" s="36">
        <v>98.575498575498571</v>
      </c>
      <c r="Q31" s="36">
        <v>99.08714473931866</v>
      </c>
      <c r="R31" s="36">
        <v>99.350760016555611</v>
      </c>
      <c r="S31" s="36">
        <v>99.689056516857164</v>
      </c>
      <c r="T31" s="36">
        <v>99.353480529587245</v>
      </c>
      <c r="U31" s="36">
        <v>97.959183673469383</v>
      </c>
      <c r="V31" s="36">
        <v>99.351780860110125</v>
      </c>
      <c r="W31" s="36">
        <v>1.4245014245014245</v>
      </c>
      <c r="X31" s="36">
        <v>0.91285526068134759</v>
      </c>
      <c r="Y31" s="36">
        <v>0.64923998344438039</v>
      </c>
      <c r="Z31" s="36">
        <v>0.31094348314283249</v>
      </c>
      <c r="AA31" s="36">
        <v>0.64651947041275482</v>
      </c>
      <c r="AB31" s="36">
        <v>2.0408163265306123</v>
      </c>
      <c r="AC31" s="36">
        <v>0.64821913988987245</v>
      </c>
      <c r="AD31" s="32"/>
    </row>
    <row r="32" spans="1:30">
      <c r="A32" s="28" t="s">
        <v>29</v>
      </c>
      <c r="B32" s="33">
        <v>20</v>
      </c>
      <c r="C32" s="33">
        <v>2880</v>
      </c>
      <c r="D32" s="33">
        <v>3413</v>
      </c>
      <c r="E32" s="33">
        <v>727</v>
      </c>
      <c r="F32" s="33">
        <v>7020</v>
      </c>
      <c r="G32" s="33">
        <v>0</v>
      </c>
      <c r="H32" s="33">
        <v>7040</v>
      </c>
      <c r="I32" s="33">
        <v>20</v>
      </c>
      <c r="J32" s="33">
        <v>2868</v>
      </c>
      <c r="K32" s="33">
        <v>3401</v>
      </c>
      <c r="L32" s="33">
        <v>727</v>
      </c>
      <c r="M32" s="33">
        <v>6996</v>
      </c>
      <c r="N32" s="33">
        <v>0</v>
      </c>
      <c r="O32" s="33">
        <v>7016</v>
      </c>
      <c r="P32" s="36">
        <v>100</v>
      </c>
      <c r="Q32" s="36">
        <v>99.583333333333329</v>
      </c>
      <c r="R32" s="36">
        <v>99.64840316437153</v>
      </c>
      <c r="S32" s="36">
        <v>100</v>
      </c>
      <c r="T32" s="36">
        <v>99.658119658119659</v>
      </c>
      <c r="U32" s="36" t="s">
        <v>78</v>
      </c>
      <c r="V32" s="36">
        <v>99.659090909090907</v>
      </c>
      <c r="W32" s="36">
        <v>0</v>
      </c>
      <c r="X32" s="36">
        <v>0.41666666666666669</v>
      </c>
      <c r="Y32" s="36">
        <v>0.35159683562847932</v>
      </c>
      <c r="Z32" s="36">
        <v>0</v>
      </c>
      <c r="AA32" s="36">
        <v>0.34188034188034189</v>
      </c>
      <c r="AB32" s="36" t="s">
        <v>78</v>
      </c>
      <c r="AC32" s="36">
        <v>0.34090909090909088</v>
      </c>
      <c r="AD32" s="32"/>
    </row>
    <row r="33" spans="1:30">
      <c r="A33" s="28" t="s">
        <v>30</v>
      </c>
      <c r="B33" s="33">
        <v>72</v>
      </c>
      <c r="C33" s="33">
        <v>817</v>
      </c>
      <c r="D33" s="33">
        <v>2700</v>
      </c>
      <c r="E33" s="33">
        <v>104</v>
      </c>
      <c r="F33" s="33">
        <v>3621</v>
      </c>
      <c r="G33" s="33">
        <v>0</v>
      </c>
      <c r="H33" s="33">
        <v>3693</v>
      </c>
      <c r="I33" s="33">
        <v>70</v>
      </c>
      <c r="J33" s="33">
        <v>817</v>
      </c>
      <c r="K33" s="33">
        <v>2694</v>
      </c>
      <c r="L33" s="33">
        <v>104</v>
      </c>
      <c r="M33" s="33">
        <v>3615</v>
      </c>
      <c r="N33" s="33">
        <v>0</v>
      </c>
      <c r="O33" s="33">
        <v>3685</v>
      </c>
      <c r="P33" s="36">
        <v>97.222222222222214</v>
      </c>
      <c r="Q33" s="36">
        <v>100</v>
      </c>
      <c r="R33" s="36">
        <v>99.777777777777771</v>
      </c>
      <c r="S33" s="36">
        <v>100</v>
      </c>
      <c r="T33" s="36">
        <v>99.834299917149963</v>
      </c>
      <c r="U33" s="36" t="s">
        <v>78</v>
      </c>
      <c r="V33" s="36">
        <v>99.783373950717575</v>
      </c>
      <c r="W33" s="36">
        <v>2.7777777777777777</v>
      </c>
      <c r="X33" s="36">
        <v>0</v>
      </c>
      <c r="Y33" s="36">
        <v>0.22222222222222221</v>
      </c>
      <c r="Z33" s="36">
        <v>0</v>
      </c>
      <c r="AA33" s="36">
        <v>0.16570008285004142</v>
      </c>
      <c r="AB33" s="36" t="s">
        <v>78</v>
      </c>
      <c r="AC33" s="36">
        <v>0.21662604928242621</v>
      </c>
      <c r="AD33" s="32"/>
    </row>
    <row r="34" spans="1:30">
      <c r="A34" s="28" t="s">
        <v>31</v>
      </c>
      <c r="B34" s="33">
        <v>268</v>
      </c>
      <c r="C34" s="33">
        <v>2896</v>
      </c>
      <c r="D34" s="33">
        <v>17295</v>
      </c>
      <c r="E34" s="33">
        <v>184</v>
      </c>
      <c r="F34" s="33">
        <v>20375</v>
      </c>
      <c r="G34" s="33">
        <v>0</v>
      </c>
      <c r="H34" s="33">
        <v>20643</v>
      </c>
      <c r="I34" s="33">
        <v>246</v>
      </c>
      <c r="J34" s="33">
        <v>2881</v>
      </c>
      <c r="K34" s="33">
        <v>17068</v>
      </c>
      <c r="L34" s="33">
        <v>184</v>
      </c>
      <c r="M34" s="33">
        <v>20133</v>
      </c>
      <c r="N34" s="33">
        <v>0</v>
      </c>
      <c r="O34" s="33">
        <v>20379</v>
      </c>
      <c r="P34" s="36">
        <v>91.791044776119406</v>
      </c>
      <c r="Q34" s="36">
        <v>99.482044198895025</v>
      </c>
      <c r="R34" s="36">
        <v>98.687481931193986</v>
      </c>
      <c r="S34" s="36">
        <v>100</v>
      </c>
      <c r="T34" s="36">
        <v>98.812269938650303</v>
      </c>
      <c r="U34" s="36" t="s">
        <v>78</v>
      </c>
      <c r="V34" s="36">
        <v>98.721116116843476</v>
      </c>
      <c r="W34" s="36">
        <v>8.2089552238805972</v>
      </c>
      <c r="X34" s="36">
        <v>0.51795580110497241</v>
      </c>
      <c r="Y34" s="36">
        <v>1.3125180688060134</v>
      </c>
      <c r="Z34" s="36">
        <v>0</v>
      </c>
      <c r="AA34" s="36">
        <v>1.1877300613496933</v>
      </c>
      <c r="AB34" s="36" t="s">
        <v>78</v>
      </c>
      <c r="AC34" s="36">
        <v>1.2788838831565179</v>
      </c>
      <c r="AD34" s="32"/>
    </row>
    <row r="35" spans="1:30">
      <c r="A35" s="28" t="s">
        <v>32</v>
      </c>
      <c r="B35" s="33">
        <v>12</v>
      </c>
      <c r="C35" s="33">
        <v>528</v>
      </c>
      <c r="D35" s="33">
        <v>1021</v>
      </c>
      <c r="E35" s="33">
        <v>112</v>
      </c>
      <c r="F35" s="33">
        <v>1661</v>
      </c>
      <c r="G35" s="33">
        <v>0</v>
      </c>
      <c r="H35" s="33">
        <v>1673</v>
      </c>
      <c r="I35" s="33">
        <v>11</v>
      </c>
      <c r="J35" s="33">
        <v>528</v>
      </c>
      <c r="K35" s="33">
        <v>1009</v>
      </c>
      <c r="L35" s="33">
        <v>112</v>
      </c>
      <c r="M35" s="33">
        <v>1649</v>
      </c>
      <c r="N35" s="33">
        <v>0</v>
      </c>
      <c r="O35" s="33">
        <v>1660</v>
      </c>
      <c r="P35" s="36">
        <v>91.666666666666657</v>
      </c>
      <c r="Q35" s="36">
        <v>100</v>
      </c>
      <c r="R35" s="36">
        <v>98.824681684622917</v>
      </c>
      <c r="S35" s="36">
        <v>100</v>
      </c>
      <c r="T35" s="36">
        <v>99.277543648404574</v>
      </c>
      <c r="U35" s="36" t="s">
        <v>78</v>
      </c>
      <c r="V35" s="36">
        <v>99.222952779438131</v>
      </c>
      <c r="W35" s="36">
        <v>8.3333333333333339</v>
      </c>
      <c r="X35" s="36">
        <v>0</v>
      </c>
      <c r="Y35" s="36">
        <v>1.1753183153770812</v>
      </c>
      <c r="Z35" s="36">
        <v>0</v>
      </c>
      <c r="AA35" s="36">
        <v>0.72245635159542443</v>
      </c>
      <c r="AB35" s="36" t="s">
        <v>78</v>
      </c>
      <c r="AC35" s="36">
        <v>0.77704722056186493</v>
      </c>
      <c r="AD35" s="32"/>
    </row>
    <row r="36" spans="1:30">
      <c r="A36" s="28" t="s">
        <v>33</v>
      </c>
      <c r="B36" s="33">
        <v>31</v>
      </c>
      <c r="C36" s="33">
        <v>2677</v>
      </c>
      <c r="D36" s="33">
        <v>6551</v>
      </c>
      <c r="E36" s="33">
        <v>631</v>
      </c>
      <c r="F36" s="33">
        <v>9859</v>
      </c>
      <c r="G36" s="33">
        <v>0</v>
      </c>
      <c r="H36" s="33">
        <v>9890</v>
      </c>
      <c r="I36" s="33">
        <v>25</v>
      </c>
      <c r="J36" s="33">
        <v>2656</v>
      </c>
      <c r="K36" s="33">
        <v>6515</v>
      </c>
      <c r="L36" s="33">
        <v>628</v>
      </c>
      <c r="M36" s="33">
        <v>9799</v>
      </c>
      <c r="N36" s="33">
        <v>0</v>
      </c>
      <c r="O36" s="33">
        <v>9824</v>
      </c>
      <c r="P36" s="36">
        <v>80.645161290322577</v>
      </c>
      <c r="Q36" s="36">
        <v>99.215539783339551</v>
      </c>
      <c r="R36" s="36">
        <v>99.450465577774381</v>
      </c>
      <c r="S36" s="36">
        <v>99.524564183835182</v>
      </c>
      <c r="T36" s="36">
        <v>99.391419008012988</v>
      </c>
      <c r="U36" s="36" t="s">
        <v>78</v>
      </c>
      <c r="V36" s="36">
        <v>99.332659251769456</v>
      </c>
      <c r="W36" s="36">
        <v>19.35483870967742</v>
      </c>
      <c r="X36" s="36">
        <v>0.78446021666044075</v>
      </c>
      <c r="Y36" s="36">
        <v>0.54953442222561444</v>
      </c>
      <c r="Z36" s="36">
        <v>0.47543581616481773</v>
      </c>
      <c r="AA36" s="36">
        <v>0.60858099198701698</v>
      </c>
      <c r="AB36" s="36" t="s">
        <v>78</v>
      </c>
      <c r="AC36" s="36">
        <v>0.66734074823053591</v>
      </c>
      <c r="AD36" s="32"/>
    </row>
    <row r="37" spans="1:30">
      <c r="A37" s="28" t="s">
        <v>34</v>
      </c>
      <c r="B37" s="33">
        <v>27</v>
      </c>
      <c r="C37" s="33">
        <v>3366</v>
      </c>
      <c r="D37" s="33">
        <v>5399</v>
      </c>
      <c r="E37" s="33">
        <v>114</v>
      </c>
      <c r="F37" s="33">
        <v>8879</v>
      </c>
      <c r="G37" s="33">
        <v>0</v>
      </c>
      <c r="H37" s="33">
        <v>8906</v>
      </c>
      <c r="I37" s="33">
        <v>27</v>
      </c>
      <c r="J37" s="33">
        <v>3353</v>
      </c>
      <c r="K37" s="33">
        <v>5329</v>
      </c>
      <c r="L37" s="33">
        <v>114</v>
      </c>
      <c r="M37" s="33">
        <v>8796</v>
      </c>
      <c r="N37" s="33">
        <v>0</v>
      </c>
      <c r="O37" s="33">
        <v>8823</v>
      </c>
      <c r="P37" s="36">
        <v>100</v>
      </c>
      <c r="Q37" s="36">
        <v>99.613784907902556</v>
      </c>
      <c r="R37" s="36">
        <v>98.70346360437118</v>
      </c>
      <c r="S37" s="36">
        <v>100</v>
      </c>
      <c r="T37" s="36">
        <v>99.065210046176361</v>
      </c>
      <c r="U37" s="36" t="s">
        <v>78</v>
      </c>
      <c r="V37" s="36">
        <v>99.068044015270601</v>
      </c>
      <c r="W37" s="36">
        <v>0</v>
      </c>
      <c r="X37" s="36">
        <v>0.38621509209744503</v>
      </c>
      <c r="Y37" s="36">
        <v>1.2965363956288201</v>
      </c>
      <c r="Z37" s="36">
        <v>0</v>
      </c>
      <c r="AA37" s="36">
        <v>0.93478995382362884</v>
      </c>
      <c r="AB37" s="36" t="s">
        <v>78</v>
      </c>
      <c r="AC37" s="36">
        <v>0.93195598472939589</v>
      </c>
      <c r="AD37" s="32"/>
    </row>
    <row r="38" spans="1:30">
      <c r="A38" s="28" t="s">
        <v>35</v>
      </c>
      <c r="B38" s="33">
        <v>59</v>
      </c>
      <c r="C38" s="33">
        <v>10922</v>
      </c>
      <c r="D38" s="33">
        <v>21217</v>
      </c>
      <c r="E38" s="33">
        <v>2340</v>
      </c>
      <c r="F38" s="33">
        <v>34479</v>
      </c>
      <c r="G38" s="33">
        <v>0</v>
      </c>
      <c r="H38" s="33">
        <v>34538</v>
      </c>
      <c r="I38" s="33">
        <v>59</v>
      </c>
      <c r="J38" s="33">
        <v>10907</v>
      </c>
      <c r="K38" s="33">
        <v>21082</v>
      </c>
      <c r="L38" s="33">
        <v>2338</v>
      </c>
      <c r="M38" s="33">
        <v>34327</v>
      </c>
      <c r="N38" s="33">
        <v>0</v>
      </c>
      <c r="O38" s="33">
        <v>34386</v>
      </c>
      <c r="P38" s="36">
        <v>100</v>
      </c>
      <c r="Q38" s="36">
        <v>99.862662516022709</v>
      </c>
      <c r="R38" s="36">
        <v>99.363717773483529</v>
      </c>
      <c r="S38" s="36">
        <v>99.914529914529908</v>
      </c>
      <c r="T38" s="36">
        <v>99.559151947562285</v>
      </c>
      <c r="U38" s="36" t="s">
        <v>78</v>
      </c>
      <c r="V38" s="36">
        <v>99.559905032138516</v>
      </c>
      <c r="W38" s="36">
        <v>0</v>
      </c>
      <c r="X38" s="36">
        <v>0.13733748397729353</v>
      </c>
      <c r="Y38" s="36">
        <v>0.63628222651647259</v>
      </c>
      <c r="Z38" s="36">
        <v>8.5470085470085472E-2</v>
      </c>
      <c r="AA38" s="36">
        <v>0.44084805243771569</v>
      </c>
      <c r="AB38" s="36" t="s">
        <v>78</v>
      </c>
      <c r="AC38" s="36">
        <v>0.44009496786148589</v>
      </c>
      <c r="AD38" s="32"/>
    </row>
    <row r="39" spans="1:30">
      <c r="A39" s="28" t="s">
        <v>36</v>
      </c>
      <c r="B39" s="33">
        <v>13</v>
      </c>
      <c r="C39" s="33">
        <v>2773</v>
      </c>
      <c r="D39" s="33">
        <v>8722</v>
      </c>
      <c r="E39" s="33">
        <v>582</v>
      </c>
      <c r="F39" s="33">
        <v>12077</v>
      </c>
      <c r="G39" s="33">
        <v>0</v>
      </c>
      <c r="H39" s="33">
        <v>12090</v>
      </c>
      <c r="I39" s="33">
        <v>3</v>
      </c>
      <c r="J39" s="33">
        <v>2754</v>
      </c>
      <c r="K39" s="33">
        <v>8569</v>
      </c>
      <c r="L39" s="33">
        <v>582</v>
      </c>
      <c r="M39" s="33">
        <v>11905</v>
      </c>
      <c r="N39" s="33">
        <v>0</v>
      </c>
      <c r="O39" s="33">
        <v>11908</v>
      </c>
      <c r="P39" s="36">
        <v>23.076923076923077</v>
      </c>
      <c r="Q39" s="36">
        <v>99.314821492967909</v>
      </c>
      <c r="R39" s="36">
        <v>98.245815180004584</v>
      </c>
      <c r="S39" s="36">
        <v>100</v>
      </c>
      <c r="T39" s="36">
        <v>98.575805249648099</v>
      </c>
      <c r="U39" s="36" t="s">
        <v>78</v>
      </c>
      <c r="V39" s="36">
        <v>98.494623655913983</v>
      </c>
      <c r="W39" s="36">
        <v>76.92307692307692</v>
      </c>
      <c r="X39" s="36">
        <v>0.68517850703209515</v>
      </c>
      <c r="Y39" s="36">
        <v>1.754184819995414</v>
      </c>
      <c r="Z39" s="36">
        <v>0</v>
      </c>
      <c r="AA39" s="36">
        <v>1.4241947503519086</v>
      </c>
      <c r="AB39" s="36" t="s">
        <v>78</v>
      </c>
      <c r="AC39" s="36">
        <v>1.5053763440860215</v>
      </c>
      <c r="AD39" s="32"/>
    </row>
    <row r="40" spans="1:30">
      <c r="A40" s="28" t="s">
        <v>37</v>
      </c>
      <c r="B40" s="33">
        <v>123</v>
      </c>
      <c r="C40" s="33">
        <v>1935</v>
      </c>
      <c r="D40" s="33">
        <v>3884</v>
      </c>
      <c r="E40" s="33">
        <v>83</v>
      </c>
      <c r="F40" s="33">
        <v>5902</v>
      </c>
      <c r="G40" s="33">
        <v>0</v>
      </c>
      <c r="H40" s="33">
        <v>6025</v>
      </c>
      <c r="I40" s="33">
        <v>122</v>
      </c>
      <c r="J40" s="33">
        <v>1935</v>
      </c>
      <c r="K40" s="33">
        <v>3855</v>
      </c>
      <c r="L40" s="33">
        <v>83</v>
      </c>
      <c r="M40" s="33">
        <v>5873</v>
      </c>
      <c r="N40" s="33">
        <v>0</v>
      </c>
      <c r="O40" s="33">
        <v>5995</v>
      </c>
      <c r="P40" s="36">
        <v>99.1869918699187</v>
      </c>
      <c r="Q40" s="36">
        <v>100</v>
      </c>
      <c r="R40" s="36">
        <v>99.253347064881567</v>
      </c>
      <c r="S40" s="36">
        <v>100</v>
      </c>
      <c r="T40" s="36">
        <v>99.508641138597085</v>
      </c>
      <c r="U40" s="36" t="s">
        <v>78</v>
      </c>
      <c r="V40" s="36">
        <v>99.502074688796682</v>
      </c>
      <c r="W40" s="36">
        <v>0.81300813008130079</v>
      </c>
      <c r="X40" s="36">
        <v>0</v>
      </c>
      <c r="Y40" s="36">
        <v>0.74665293511843456</v>
      </c>
      <c r="Z40" s="36">
        <v>0</v>
      </c>
      <c r="AA40" s="36">
        <v>0.49135886140291429</v>
      </c>
      <c r="AB40" s="36" t="s">
        <v>78</v>
      </c>
      <c r="AC40" s="36">
        <v>0.49792531120331951</v>
      </c>
      <c r="AD40" s="32"/>
    </row>
    <row r="41" spans="1:30">
      <c r="A41" s="28" t="s">
        <v>38</v>
      </c>
      <c r="B41" s="33">
        <v>398</v>
      </c>
      <c r="C41" s="33">
        <v>2194</v>
      </c>
      <c r="D41" s="33">
        <v>14966</v>
      </c>
      <c r="E41" s="33">
        <v>128</v>
      </c>
      <c r="F41" s="33">
        <v>17288</v>
      </c>
      <c r="G41" s="33">
        <v>0</v>
      </c>
      <c r="H41" s="33">
        <v>17686</v>
      </c>
      <c r="I41" s="33">
        <v>382</v>
      </c>
      <c r="J41" s="33">
        <v>2194</v>
      </c>
      <c r="K41" s="33">
        <v>14926</v>
      </c>
      <c r="L41" s="33">
        <v>128</v>
      </c>
      <c r="M41" s="33">
        <v>17248</v>
      </c>
      <c r="N41" s="33">
        <v>0</v>
      </c>
      <c r="O41" s="33">
        <v>17630</v>
      </c>
      <c r="P41" s="36">
        <v>95.979899497487438</v>
      </c>
      <c r="Q41" s="36">
        <v>100</v>
      </c>
      <c r="R41" s="36">
        <v>99.732727515702251</v>
      </c>
      <c r="S41" s="36">
        <v>100</v>
      </c>
      <c r="T41" s="36">
        <v>99.768625636279495</v>
      </c>
      <c r="U41" s="36" t="s">
        <v>78</v>
      </c>
      <c r="V41" s="36">
        <v>99.683365373741935</v>
      </c>
      <c r="W41" s="36">
        <v>4.0201005025125625</v>
      </c>
      <c r="X41" s="36">
        <v>0</v>
      </c>
      <c r="Y41" s="36">
        <v>0.26727248429774153</v>
      </c>
      <c r="Z41" s="36">
        <v>0</v>
      </c>
      <c r="AA41" s="36">
        <v>0.23137436372049977</v>
      </c>
      <c r="AB41" s="36" t="s">
        <v>78</v>
      </c>
      <c r="AC41" s="36">
        <v>0.31663462625805722</v>
      </c>
      <c r="AD41" s="32"/>
    </row>
    <row r="42" spans="1:30">
      <c r="A42" s="28" t="s">
        <v>39</v>
      </c>
      <c r="B42" s="33">
        <v>24</v>
      </c>
      <c r="C42" s="33">
        <v>3534</v>
      </c>
      <c r="D42" s="33">
        <v>13156</v>
      </c>
      <c r="E42" s="33">
        <v>1278</v>
      </c>
      <c r="F42" s="33">
        <v>17968</v>
      </c>
      <c r="G42" s="33">
        <v>0</v>
      </c>
      <c r="H42" s="33">
        <v>17992</v>
      </c>
      <c r="I42" s="33">
        <v>24</v>
      </c>
      <c r="J42" s="33">
        <v>3519</v>
      </c>
      <c r="K42" s="33">
        <v>13073</v>
      </c>
      <c r="L42" s="33">
        <v>1277</v>
      </c>
      <c r="M42" s="33">
        <v>17869</v>
      </c>
      <c r="N42" s="33">
        <v>0</v>
      </c>
      <c r="O42" s="33">
        <v>17893</v>
      </c>
      <c r="P42" s="36">
        <v>100</v>
      </c>
      <c r="Q42" s="36">
        <v>99.57555178268251</v>
      </c>
      <c r="R42" s="36">
        <v>99.369109151717851</v>
      </c>
      <c r="S42" s="36">
        <v>99.921752738654149</v>
      </c>
      <c r="T42" s="36">
        <v>99.449020480854855</v>
      </c>
      <c r="U42" s="36" t="s">
        <v>78</v>
      </c>
      <c r="V42" s="36">
        <v>99.449755446865268</v>
      </c>
      <c r="W42" s="36">
        <v>0</v>
      </c>
      <c r="X42" s="36">
        <v>0.42444821731748728</v>
      </c>
      <c r="Y42" s="36">
        <v>0.63089084828215258</v>
      </c>
      <c r="Z42" s="36">
        <v>7.82472613458529E-2</v>
      </c>
      <c r="AA42" s="36">
        <v>0.55097951914514698</v>
      </c>
      <c r="AB42" s="36" t="s">
        <v>78</v>
      </c>
      <c r="AC42" s="36">
        <v>0.55024455313472653</v>
      </c>
      <c r="AD42" s="32"/>
    </row>
    <row r="43" spans="1:30">
      <c r="A43" s="28" t="s">
        <v>40</v>
      </c>
      <c r="B43" s="33">
        <v>12</v>
      </c>
      <c r="C43" s="33">
        <v>2787</v>
      </c>
      <c r="D43" s="33">
        <v>8528</v>
      </c>
      <c r="E43" s="33">
        <v>386</v>
      </c>
      <c r="F43" s="33">
        <v>11701</v>
      </c>
      <c r="G43" s="33">
        <v>0</v>
      </c>
      <c r="H43" s="33">
        <v>11713</v>
      </c>
      <c r="I43" s="33">
        <v>11</v>
      </c>
      <c r="J43" s="33">
        <v>2776</v>
      </c>
      <c r="K43" s="33">
        <v>8483</v>
      </c>
      <c r="L43" s="33">
        <v>386</v>
      </c>
      <c r="M43" s="33">
        <v>11645</v>
      </c>
      <c r="N43" s="33">
        <v>0</v>
      </c>
      <c r="O43" s="33">
        <v>11656</v>
      </c>
      <c r="P43" s="36">
        <v>91.666666666666657</v>
      </c>
      <c r="Q43" s="36">
        <v>99.605310369573019</v>
      </c>
      <c r="R43" s="36">
        <v>99.472326454033762</v>
      </c>
      <c r="S43" s="36">
        <v>100</v>
      </c>
      <c r="T43" s="36">
        <v>99.521408426630202</v>
      </c>
      <c r="U43" s="36" t="s">
        <v>78</v>
      </c>
      <c r="V43" s="36">
        <v>99.513361222573209</v>
      </c>
      <c r="W43" s="36">
        <v>8.3333333333333339</v>
      </c>
      <c r="X43" s="36">
        <v>0.39468963042698241</v>
      </c>
      <c r="Y43" s="36">
        <v>0.52767354596622884</v>
      </c>
      <c r="Z43" s="36">
        <v>0</v>
      </c>
      <c r="AA43" s="36">
        <v>0.47859157336979746</v>
      </c>
      <c r="AB43" s="36" t="s">
        <v>78</v>
      </c>
      <c r="AC43" s="36">
        <v>0.48663877742679074</v>
      </c>
      <c r="AD43" s="32"/>
    </row>
    <row r="44" spans="1:30">
      <c r="A44" s="28" t="s">
        <v>41</v>
      </c>
      <c r="B44" s="33">
        <v>151</v>
      </c>
      <c r="C44" s="33">
        <v>4373</v>
      </c>
      <c r="D44" s="33">
        <v>12942</v>
      </c>
      <c r="E44" s="33">
        <v>693</v>
      </c>
      <c r="F44" s="33">
        <v>18008</v>
      </c>
      <c r="G44" s="33">
        <v>1303</v>
      </c>
      <c r="H44" s="33">
        <v>19462</v>
      </c>
      <c r="I44" s="33">
        <v>123</v>
      </c>
      <c r="J44" s="33">
        <v>4345</v>
      </c>
      <c r="K44" s="33">
        <v>12824</v>
      </c>
      <c r="L44" s="33">
        <v>693</v>
      </c>
      <c r="M44" s="33">
        <v>17862</v>
      </c>
      <c r="N44" s="33">
        <v>1297</v>
      </c>
      <c r="O44" s="33">
        <v>19282</v>
      </c>
      <c r="P44" s="36">
        <v>81.456953642384107</v>
      </c>
      <c r="Q44" s="36">
        <v>99.359707294763325</v>
      </c>
      <c r="R44" s="36">
        <v>99.088239839282949</v>
      </c>
      <c r="S44" s="36">
        <v>100</v>
      </c>
      <c r="T44" s="36">
        <v>99.189249222567739</v>
      </c>
      <c r="U44" s="36">
        <v>99.539524174980812</v>
      </c>
      <c r="V44" s="36">
        <v>99.075120748124547</v>
      </c>
      <c r="W44" s="36">
        <v>18.543046357615893</v>
      </c>
      <c r="X44" s="36">
        <v>0.64029270523667958</v>
      </c>
      <c r="Y44" s="36">
        <v>0.91176016071704524</v>
      </c>
      <c r="Z44" s="36">
        <v>0</v>
      </c>
      <c r="AA44" s="36">
        <v>0.81075077743225232</v>
      </c>
      <c r="AB44" s="36">
        <v>0.46047582501918649</v>
      </c>
      <c r="AC44" s="36">
        <v>0.92487925187544962</v>
      </c>
      <c r="AD44" s="32"/>
    </row>
    <row r="45" spans="1:30">
      <c r="A45" s="28" t="s">
        <v>42</v>
      </c>
      <c r="B45" s="33">
        <v>24</v>
      </c>
      <c r="C45" s="33">
        <v>477</v>
      </c>
      <c r="D45" s="33">
        <v>366</v>
      </c>
      <c r="E45" s="33">
        <v>0</v>
      </c>
      <c r="F45" s="33">
        <v>843</v>
      </c>
      <c r="G45" s="33">
        <v>0</v>
      </c>
      <c r="H45" s="33">
        <v>867</v>
      </c>
      <c r="I45" s="33">
        <v>22</v>
      </c>
      <c r="J45" s="33">
        <v>473</v>
      </c>
      <c r="K45" s="33">
        <v>365</v>
      </c>
      <c r="L45" s="33">
        <v>0</v>
      </c>
      <c r="M45" s="33">
        <v>838</v>
      </c>
      <c r="N45" s="33">
        <v>0</v>
      </c>
      <c r="O45" s="33">
        <v>860</v>
      </c>
      <c r="P45" s="36">
        <v>91.666666666666657</v>
      </c>
      <c r="Q45" s="36">
        <v>99.161425576519918</v>
      </c>
      <c r="R45" s="36">
        <v>99.726775956284158</v>
      </c>
      <c r="S45" s="36" t="s">
        <v>78</v>
      </c>
      <c r="T45" s="36">
        <v>99.406880189798343</v>
      </c>
      <c r="U45" s="36" t="s">
        <v>78</v>
      </c>
      <c r="V45" s="36">
        <v>99.192618223760093</v>
      </c>
      <c r="W45" s="36">
        <v>8.3333333333333339</v>
      </c>
      <c r="X45" s="36">
        <v>0.83857442348008382</v>
      </c>
      <c r="Y45" s="36">
        <v>0.27322404371584702</v>
      </c>
      <c r="Z45" s="36" t="s">
        <v>78</v>
      </c>
      <c r="AA45" s="36">
        <v>0.59311981020166071</v>
      </c>
      <c r="AB45" s="36" t="s">
        <v>78</v>
      </c>
      <c r="AC45" s="36">
        <v>0.8073817762399077</v>
      </c>
      <c r="AD45" s="32"/>
    </row>
    <row r="46" spans="1:30">
      <c r="A46" s="28" t="s">
        <v>43</v>
      </c>
      <c r="B46" s="33">
        <v>101</v>
      </c>
      <c r="C46" s="33">
        <v>3672</v>
      </c>
      <c r="D46" s="33">
        <v>7429</v>
      </c>
      <c r="E46" s="33">
        <v>213</v>
      </c>
      <c r="F46" s="33">
        <v>11314</v>
      </c>
      <c r="G46" s="33">
        <v>0</v>
      </c>
      <c r="H46" s="33">
        <v>11415</v>
      </c>
      <c r="I46" s="33">
        <v>85</v>
      </c>
      <c r="J46" s="33">
        <v>3672</v>
      </c>
      <c r="K46" s="33">
        <v>7406</v>
      </c>
      <c r="L46" s="33">
        <v>213</v>
      </c>
      <c r="M46" s="33">
        <v>11291</v>
      </c>
      <c r="N46" s="33">
        <v>0</v>
      </c>
      <c r="O46" s="33">
        <v>11376</v>
      </c>
      <c r="P46" s="36">
        <v>84.158415841584159</v>
      </c>
      <c r="Q46" s="36">
        <v>100</v>
      </c>
      <c r="R46" s="36">
        <v>99.690402476780179</v>
      </c>
      <c r="S46" s="36">
        <v>100</v>
      </c>
      <c r="T46" s="36">
        <v>99.796712038182775</v>
      </c>
      <c r="U46" s="36" t="s">
        <v>78</v>
      </c>
      <c r="V46" s="36">
        <v>99.658344283837053</v>
      </c>
      <c r="W46" s="36">
        <v>15.841584158415841</v>
      </c>
      <c r="X46" s="36">
        <v>0</v>
      </c>
      <c r="Y46" s="36">
        <v>0.30959752321981426</v>
      </c>
      <c r="Z46" s="36">
        <v>0</v>
      </c>
      <c r="AA46" s="36">
        <v>0.20328796181721762</v>
      </c>
      <c r="AB46" s="36" t="s">
        <v>78</v>
      </c>
      <c r="AC46" s="36">
        <v>0.34165571616294349</v>
      </c>
      <c r="AD46" s="32"/>
    </row>
    <row r="47" spans="1:30">
      <c r="A47" s="28" t="s">
        <v>44</v>
      </c>
      <c r="B47" s="33">
        <v>0</v>
      </c>
      <c r="C47" s="33">
        <v>206</v>
      </c>
      <c r="D47" s="33">
        <v>543</v>
      </c>
      <c r="E47" s="33">
        <v>0</v>
      </c>
      <c r="F47" s="33">
        <v>749</v>
      </c>
      <c r="G47" s="33">
        <v>0</v>
      </c>
      <c r="H47" s="33">
        <v>749</v>
      </c>
      <c r="I47" s="33">
        <v>0</v>
      </c>
      <c r="J47" s="33">
        <v>206</v>
      </c>
      <c r="K47" s="33">
        <v>541</v>
      </c>
      <c r="L47" s="33">
        <v>0</v>
      </c>
      <c r="M47" s="33">
        <v>747</v>
      </c>
      <c r="N47" s="33">
        <v>0</v>
      </c>
      <c r="O47" s="33">
        <v>747</v>
      </c>
      <c r="P47" s="36" t="s">
        <v>78</v>
      </c>
      <c r="Q47" s="36">
        <v>100</v>
      </c>
      <c r="R47" s="36">
        <v>99.631675874769797</v>
      </c>
      <c r="S47" s="36" t="s">
        <v>78</v>
      </c>
      <c r="T47" s="36">
        <v>99.732977303070754</v>
      </c>
      <c r="U47" s="36" t="s">
        <v>78</v>
      </c>
      <c r="V47" s="36">
        <v>99.732977303070754</v>
      </c>
      <c r="W47" s="36" t="s">
        <v>78</v>
      </c>
      <c r="X47" s="36">
        <v>0</v>
      </c>
      <c r="Y47" s="36">
        <v>0.36832412523020258</v>
      </c>
      <c r="Z47" s="36" t="s">
        <v>78</v>
      </c>
      <c r="AA47" s="36">
        <v>0.26702269692923897</v>
      </c>
      <c r="AB47" s="36" t="s">
        <v>78</v>
      </c>
      <c r="AC47" s="36">
        <v>0.26702269692923897</v>
      </c>
      <c r="AD47" s="32"/>
    </row>
    <row r="48" spans="1:30">
      <c r="A48" s="28" t="s">
        <v>45</v>
      </c>
      <c r="B48" s="33">
        <v>52</v>
      </c>
      <c r="C48" s="33">
        <v>8705</v>
      </c>
      <c r="D48" s="33">
        <v>17592</v>
      </c>
      <c r="E48" s="33">
        <v>896</v>
      </c>
      <c r="F48" s="33">
        <v>27193</v>
      </c>
      <c r="G48" s="33">
        <v>0</v>
      </c>
      <c r="H48" s="33">
        <v>27245</v>
      </c>
      <c r="I48" s="33">
        <v>50</v>
      </c>
      <c r="J48" s="33">
        <v>8619</v>
      </c>
      <c r="K48" s="33">
        <v>17418</v>
      </c>
      <c r="L48" s="33">
        <v>895</v>
      </c>
      <c r="M48" s="33">
        <v>26932</v>
      </c>
      <c r="N48" s="33">
        <v>0</v>
      </c>
      <c r="O48" s="33">
        <v>26982</v>
      </c>
      <c r="P48" s="36">
        <v>96.15384615384616</v>
      </c>
      <c r="Q48" s="36">
        <v>99.01206203331418</v>
      </c>
      <c r="R48" s="36">
        <v>99.010914051841752</v>
      </c>
      <c r="S48" s="36">
        <v>99.888392857142861</v>
      </c>
      <c r="T48" s="36">
        <v>99.040194167616676</v>
      </c>
      <c r="U48" s="36" t="s">
        <v>78</v>
      </c>
      <c r="V48" s="36">
        <v>99.034685263351079</v>
      </c>
      <c r="W48" s="36">
        <v>3.8461538461538463</v>
      </c>
      <c r="X48" s="36">
        <v>0.9879379666858128</v>
      </c>
      <c r="Y48" s="36">
        <v>0.98908594815825379</v>
      </c>
      <c r="Z48" s="36">
        <v>0.11160714285714286</v>
      </c>
      <c r="AA48" s="36">
        <v>0.95980583238333395</v>
      </c>
      <c r="AB48" s="36" t="s">
        <v>78</v>
      </c>
      <c r="AC48" s="36">
        <v>0.96531473664892642</v>
      </c>
      <c r="AD48" s="32"/>
    </row>
    <row r="49" spans="1:30">
      <c r="A49" s="28" t="s">
        <v>46</v>
      </c>
      <c r="B49" s="33">
        <v>0</v>
      </c>
      <c r="C49" s="33">
        <v>357</v>
      </c>
      <c r="D49" s="33">
        <v>1186</v>
      </c>
      <c r="E49" s="33">
        <v>0</v>
      </c>
      <c r="F49" s="33">
        <v>1543</v>
      </c>
      <c r="G49" s="33">
        <v>0</v>
      </c>
      <c r="H49" s="33">
        <v>1543</v>
      </c>
      <c r="I49" s="33">
        <v>0</v>
      </c>
      <c r="J49" s="33">
        <v>354</v>
      </c>
      <c r="K49" s="33">
        <v>1172</v>
      </c>
      <c r="L49" s="33">
        <v>0</v>
      </c>
      <c r="M49" s="33">
        <v>1526</v>
      </c>
      <c r="N49" s="33">
        <v>0</v>
      </c>
      <c r="O49" s="33">
        <v>1526</v>
      </c>
      <c r="P49" s="36" t="s">
        <v>78</v>
      </c>
      <c r="Q49" s="36">
        <v>99.159663865546221</v>
      </c>
      <c r="R49" s="36">
        <v>98.819561551433395</v>
      </c>
      <c r="S49" s="36" t="s">
        <v>78</v>
      </c>
      <c r="T49" s="36">
        <v>98.898250162022038</v>
      </c>
      <c r="U49" s="36" t="s">
        <v>78</v>
      </c>
      <c r="V49" s="36">
        <v>98.898250162022038</v>
      </c>
      <c r="W49" s="36" t="s">
        <v>78</v>
      </c>
      <c r="X49" s="36">
        <v>0.84033613445378152</v>
      </c>
      <c r="Y49" s="36">
        <v>1.1804384485666104</v>
      </c>
      <c r="Z49" s="36" t="s">
        <v>78</v>
      </c>
      <c r="AA49" s="36">
        <v>1.1017498379779651</v>
      </c>
      <c r="AB49" s="36" t="s">
        <v>78</v>
      </c>
      <c r="AC49" s="36">
        <v>1.1017498379779651</v>
      </c>
      <c r="AD49" s="32"/>
    </row>
    <row r="50" spans="1:30">
      <c r="A50" s="28" t="s">
        <v>47</v>
      </c>
      <c r="B50" s="33">
        <v>28</v>
      </c>
      <c r="C50" s="33">
        <v>746</v>
      </c>
      <c r="D50" s="33">
        <v>3442</v>
      </c>
      <c r="E50" s="33">
        <v>213</v>
      </c>
      <c r="F50" s="33">
        <v>4401</v>
      </c>
      <c r="G50" s="33">
        <v>0</v>
      </c>
      <c r="H50" s="33">
        <v>4429</v>
      </c>
      <c r="I50" s="33">
        <v>23</v>
      </c>
      <c r="J50" s="33">
        <v>746</v>
      </c>
      <c r="K50" s="33">
        <v>3389</v>
      </c>
      <c r="L50" s="33">
        <v>213</v>
      </c>
      <c r="M50" s="33">
        <v>4348</v>
      </c>
      <c r="N50" s="33">
        <v>0</v>
      </c>
      <c r="O50" s="33">
        <v>4371</v>
      </c>
      <c r="P50" s="36">
        <v>82.142857142857139</v>
      </c>
      <c r="Q50" s="36">
        <v>100</v>
      </c>
      <c r="R50" s="36">
        <v>98.460197559558395</v>
      </c>
      <c r="S50" s="36">
        <v>100</v>
      </c>
      <c r="T50" s="36">
        <v>98.79572824358101</v>
      </c>
      <c r="U50" s="36" t="s">
        <v>78</v>
      </c>
      <c r="V50" s="36">
        <v>98.690449311356971</v>
      </c>
      <c r="W50" s="36">
        <v>17.857142857142858</v>
      </c>
      <c r="X50" s="36">
        <v>0</v>
      </c>
      <c r="Y50" s="36">
        <v>1.5398024404416037</v>
      </c>
      <c r="Z50" s="36">
        <v>0</v>
      </c>
      <c r="AA50" s="36">
        <v>1.2042717564189958</v>
      </c>
      <c r="AB50" s="36" t="s">
        <v>78</v>
      </c>
      <c r="AC50" s="36">
        <v>1.3095506886430346</v>
      </c>
      <c r="AD50" s="32"/>
    </row>
    <row r="51" spans="1:30">
      <c r="A51" s="28" t="s">
        <v>48</v>
      </c>
      <c r="B51" s="33">
        <v>30</v>
      </c>
      <c r="C51" s="33">
        <v>1237</v>
      </c>
      <c r="D51" s="33">
        <v>1844</v>
      </c>
      <c r="E51" s="33">
        <v>0</v>
      </c>
      <c r="F51" s="33">
        <v>3081</v>
      </c>
      <c r="G51" s="33">
        <v>0</v>
      </c>
      <c r="H51" s="33">
        <v>3111</v>
      </c>
      <c r="I51" s="33">
        <v>26</v>
      </c>
      <c r="J51" s="33">
        <v>1229</v>
      </c>
      <c r="K51" s="33">
        <v>1820</v>
      </c>
      <c r="L51" s="33">
        <v>0</v>
      </c>
      <c r="M51" s="33">
        <v>3049</v>
      </c>
      <c r="N51" s="33">
        <v>0</v>
      </c>
      <c r="O51" s="33">
        <v>3075</v>
      </c>
      <c r="P51" s="36">
        <v>86.666666666666671</v>
      </c>
      <c r="Q51" s="36">
        <v>99.353274050121271</v>
      </c>
      <c r="R51" s="36">
        <v>98.698481561822121</v>
      </c>
      <c r="S51" s="36" t="s">
        <v>78</v>
      </c>
      <c r="T51" s="36">
        <v>98.961376176566048</v>
      </c>
      <c r="U51" s="36" t="s">
        <v>78</v>
      </c>
      <c r="V51" s="36">
        <v>98.842815814850525</v>
      </c>
      <c r="W51" s="36">
        <v>13.333333333333334</v>
      </c>
      <c r="X51" s="36">
        <v>0.64672594987873888</v>
      </c>
      <c r="Y51" s="36">
        <v>1.3015184381778742</v>
      </c>
      <c r="Z51" s="36" t="s">
        <v>78</v>
      </c>
      <c r="AA51" s="36">
        <v>1.03862382343395</v>
      </c>
      <c r="AB51" s="36" t="s">
        <v>78</v>
      </c>
      <c r="AC51" s="36">
        <v>1.1571841851494695</v>
      </c>
      <c r="AD51" s="32"/>
    </row>
    <row r="52" spans="1:30">
      <c r="A52" s="28" t="s">
        <v>49</v>
      </c>
      <c r="B52" s="33">
        <v>0</v>
      </c>
      <c r="C52" s="33">
        <v>1348</v>
      </c>
      <c r="D52" s="33">
        <v>5137</v>
      </c>
      <c r="E52" s="33">
        <v>290</v>
      </c>
      <c r="F52" s="33">
        <v>6775</v>
      </c>
      <c r="G52" s="33">
        <v>0</v>
      </c>
      <c r="H52" s="33">
        <v>6775</v>
      </c>
      <c r="I52" s="33">
        <v>0</v>
      </c>
      <c r="J52" s="33">
        <v>1347</v>
      </c>
      <c r="K52" s="33">
        <v>5116</v>
      </c>
      <c r="L52" s="33">
        <v>290</v>
      </c>
      <c r="M52" s="33">
        <v>6753</v>
      </c>
      <c r="N52" s="33">
        <v>0</v>
      </c>
      <c r="O52" s="33">
        <v>6753</v>
      </c>
      <c r="P52" s="36" t="s">
        <v>78</v>
      </c>
      <c r="Q52" s="36">
        <v>99.925816023738861</v>
      </c>
      <c r="R52" s="36">
        <v>99.591201090130426</v>
      </c>
      <c r="S52" s="36">
        <v>100</v>
      </c>
      <c r="T52" s="36">
        <v>99.67527675276753</v>
      </c>
      <c r="U52" s="36" t="s">
        <v>78</v>
      </c>
      <c r="V52" s="36">
        <v>99.67527675276753</v>
      </c>
      <c r="W52" s="36" t="s">
        <v>78</v>
      </c>
      <c r="X52" s="36">
        <v>7.418397626112759E-2</v>
      </c>
      <c r="Y52" s="36">
        <v>0.40879890986957368</v>
      </c>
      <c r="Z52" s="36">
        <v>0</v>
      </c>
      <c r="AA52" s="36">
        <v>0.32472324723247231</v>
      </c>
      <c r="AB52" s="36" t="s">
        <v>78</v>
      </c>
      <c r="AC52" s="36">
        <v>0.32472324723247231</v>
      </c>
      <c r="AD52" s="32"/>
    </row>
    <row r="53" spans="1:30">
      <c r="A53" s="28" t="s">
        <v>50</v>
      </c>
      <c r="B53" s="33">
        <v>95</v>
      </c>
      <c r="C53" s="33">
        <v>6771</v>
      </c>
      <c r="D53" s="33">
        <v>11470</v>
      </c>
      <c r="E53" s="33">
        <v>388</v>
      </c>
      <c r="F53" s="33">
        <v>18629</v>
      </c>
      <c r="G53" s="33">
        <v>0</v>
      </c>
      <c r="H53" s="33">
        <v>18724</v>
      </c>
      <c r="I53" s="33">
        <v>94</v>
      </c>
      <c r="J53" s="33">
        <v>6742</v>
      </c>
      <c r="K53" s="33">
        <v>11397</v>
      </c>
      <c r="L53" s="33">
        <v>388</v>
      </c>
      <c r="M53" s="33">
        <v>18527</v>
      </c>
      <c r="N53" s="33">
        <v>0</v>
      </c>
      <c r="O53" s="33">
        <v>18621</v>
      </c>
      <c r="P53" s="36">
        <v>98.94736842105263</v>
      </c>
      <c r="Q53" s="36">
        <v>99.571702850391375</v>
      </c>
      <c r="R53" s="36">
        <v>99.363557105492589</v>
      </c>
      <c r="S53" s="36">
        <v>100</v>
      </c>
      <c r="T53" s="36">
        <v>99.452466584357722</v>
      </c>
      <c r="U53" s="36" t="s">
        <v>78</v>
      </c>
      <c r="V53" s="36">
        <v>99.449903866695152</v>
      </c>
      <c r="W53" s="36">
        <v>1.0526315789473684</v>
      </c>
      <c r="X53" s="36">
        <v>0.42829714960862503</v>
      </c>
      <c r="Y53" s="36">
        <v>0.63644289450741065</v>
      </c>
      <c r="Z53" s="36">
        <v>0</v>
      </c>
      <c r="AA53" s="36">
        <v>0.5475334156422782</v>
      </c>
      <c r="AB53" s="36" t="s">
        <v>78</v>
      </c>
      <c r="AC53" s="36">
        <v>0.55009613330484941</v>
      </c>
      <c r="AD53" s="32"/>
    </row>
    <row r="54" spans="1:30">
      <c r="A54" s="28" t="s">
        <v>51</v>
      </c>
      <c r="B54" s="33">
        <v>41</v>
      </c>
      <c r="C54" s="33">
        <v>1616</v>
      </c>
      <c r="D54" s="33">
        <v>1680</v>
      </c>
      <c r="E54" s="33">
        <v>0</v>
      </c>
      <c r="F54" s="33">
        <v>3296</v>
      </c>
      <c r="G54" s="33">
        <v>0</v>
      </c>
      <c r="H54" s="33">
        <v>3337</v>
      </c>
      <c r="I54" s="33">
        <v>33</v>
      </c>
      <c r="J54" s="33">
        <v>1610</v>
      </c>
      <c r="K54" s="33">
        <v>1673</v>
      </c>
      <c r="L54" s="33">
        <v>0</v>
      </c>
      <c r="M54" s="33">
        <v>3283</v>
      </c>
      <c r="N54" s="33">
        <v>0</v>
      </c>
      <c r="O54" s="33">
        <v>3316</v>
      </c>
      <c r="P54" s="36">
        <v>80.487804878048792</v>
      </c>
      <c r="Q54" s="36">
        <v>99.628712871287135</v>
      </c>
      <c r="R54" s="36">
        <v>99.583333333333329</v>
      </c>
      <c r="S54" s="36" t="s">
        <v>78</v>
      </c>
      <c r="T54" s="36">
        <v>99.605582524271838</v>
      </c>
      <c r="U54" s="36" t="s">
        <v>78</v>
      </c>
      <c r="V54" s="36">
        <v>99.3706922385376</v>
      </c>
      <c r="W54" s="36">
        <v>19.512195121951219</v>
      </c>
      <c r="X54" s="36">
        <v>0.37128712871287128</v>
      </c>
      <c r="Y54" s="36">
        <v>0.41666666666666669</v>
      </c>
      <c r="Z54" s="36" t="s">
        <v>78</v>
      </c>
      <c r="AA54" s="36">
        <v>0.39441747572815533</v>
      </c>
      <c r="AB54" s="36" t="s">
        <v>78</v>
      </c>
      <c r="AC54" s="36">
        <v>0.62930776146239142</v>
      </c>
      <c r="AD54" s="32"/>
    </row>
    <row r="55" spans="1:30">
      <c r="A55" s="28" t="s">
        <v>52</v>
      </c>
      <c r="B55" s="33">
        <v>11</v>
      </c>
      <c r="C55" s="33">
        <v>1514</v>
      </c>
      <c r="D55" s="33">
        <v>6279</v>
      </c>
      <c r="E55" s="33">
        <v>145</v>
      </c>
      <c r="F55" s="33">
        <v>7938</v>
      </c>
      <c r="G55" s="33">
        <v>0</v>
      </c>
      <c r="H55" s="33">
        <v>7949</v>
      </c>
      <c r="I55" s="33">
        <v>11</v>
      </c>
      <c r="J55" s="33">
        <v>1499</v>
      </c>
      <c r="K55" s="33">
        <v>6232</v>
      </c>
      <c r="L55" s="33">
        <v>145</v>
      </c>
      <c r="M55" s="33">
        <v>7876</v>
      </c>
      <c r="N55" s="33">
        <v>0</v>
      </c>
      <c r="O55" s="33">
        <v>7887</v>
      </c>
      <c r="P55" s="36">
        <v>100</v>
      </c>
      <c r="Q55" s="36">
        <v>99.009247027741083</v>
      </c>
      <c r="R55" s="36">
        <v>99.251473164516639</v>
      </c>
      <c r="S55" s="36">
        <v>100</v>
      </c>
      <c r="T55" s="36">
        <v>99.218946837994466</v>
      </c>
      <c r="U55" s="36" t="s">
        <v>78</v>
      </c>
      <c r="V55" s="36">
        <v>99.220027676437283</v>
      </c>
      <c r="W55" s="36">
        <v>0</v>
      </c>
      <c r="X55" s="36">
        <v>0.99075297225891679</v>
      </c>
      <c r="Y55" s="36">
        <v>0.74852683548335719</v>
      </c>
      <c r="Z55" s="36">
        <v>0</v>
      </c>
      <c r="AA55" s="36">
        <v>0.78105316200554298</v>
      </c>
      <c r="AB55" s="36" t="s">
        <v>78</v>
      </c>
      <c r="AC55" s="36">
        <v>0.77997232356271229</v>
      </c>
      <c r="AD55" s="32"/>
    </row>
    <row r="56" spans="1:30">
      <c r="A56" s="28" t="s">
        <v>53</v>
      </c>
      <c r="B56" s="33">
        <v>141</v>
      </c>
      <c r="C56" s="33">
        <v>886</v>
      </c>
      <c r="D56" s="33">
        <v>971</v>
      </c>
      <c r="E56" s="33">
        <v>0</v>
      </c>
      <c r="F56" s="33">
        <v>1857</v>
      </c>
      <c r="G56" s="33">
        <v>0</v>
      </c>
      <c r="H56" s="33">
        <v>1998</v>
      </c>
      <c r="I56" s="33">
        <v>138</v>
      </c>
      <c r="J56" s="33">
        <v>877</v>
      </c>
      <c r="K56" s="33">
        <v>968</v>
      </c>
      <c r="L56" s="33">
        <v>0</v>
      </c>
      <c r="M56" s="33">
        <v>1845</v>
      </c>
      <c r="N56" s="33">
        <v>0</v>
      </c>
      <c r="O56" s="33">
        <v>1983</v>
      </c>
      <c r="P56" s="36">
        <v>97.872340425531917</v>
      </c>
      <c r="Q56" s="36">
        <v>98.984198645598198</v>
      </c>
      <c r="R56" s="36">
        <v>99.69104016477857</v>
      </c>
      <c r="S56" s="36" t="s">
        <v>78</v>
      </c>
      <c r="T56" s="36">
        <v>99.353796445880448</v>
      </c>
      <c r="U56" s="36" t="s">
        <v>78</v>
      </c>
      <c r="V56" s="36">
        <v>99.249249249249246</v>
      </c>
      <c r="W56" s="36">
        <v>2.1276595744680851</v>
      </c>
      <c r="X56" s="36">
        <v>1.0158013544018059</v>
      </c>
      <c r="Y56" s="36">
        <v>0.30895983522142123</v>
      </c>
      <c r="Z56" s="36" t="s">
        <v>78</v>
      </c>
      <c r="AA56" s="36">
        <v>0.64620355411954766</v>
      </c>
      <c r="AB56" s="36" t="s">
        <v>78</v>
      </c>
      <c r="AC56" s="36">
        <v>0.75075075075075071</v>
      </c>
      <c r="AD56" s="32"/>
    </row>
    <row r="57" spans="1:30">
      <c r="A57" s="28" t="s">
        <v>54</v>
      </c>
      <c r="B57" s="33">
        <v>24</v>
      </c>
      <c r="C57" s="33">
        <v>2453</v>
      </c>
      <c r="D57" s="33">
        <v>6887</v>
      </c>
      <c r="E57" s="33">
        <v>215</v>
      </c>
      <c r="F57" s="33">
        <v>9555</v>
      </c>
      <c r="G57" s="33">
        <v>0</v>
      </c>
      <c r="H57" s="33">
        <v>9579</v>
      </c>
      <c r="I57" s="33">
        <v>24</v>
      </c>
      <c r="J57" s="33">
        <v>2412</v>
      </c>
      <c r="K57" s="33">
        <v>6806</v>
      </c>
      <c r="L57" s="33">
        <v>215</v>
      </c>
      <c r="M57" s="33">
        <v>9433</v>
      </c>
      <c r="N57" s="33">
        <v>0</v>
      </c>
      <c r="O57" s="33">
        <v>9457</v>
      </c>
      <c r="P57" s="36">
        <v>100</v>
      </c>
      <c r="Q57" s="36">
        <v>98.328577252344076</v>
      </c>
      <c r="R57" s="36">
        <v>98.823871061420064</v>
      </c>
      <c r="S57" s="36">
        <v>100</v>
      </c>
      <c r="T57" s="36">
        <v>98.723181580324436</v>
      </c>
      <c r="U57" s="36" t="s">
        <v>78</v>
      </c>
      <c r="V57" s="36">
        <v>98.726380624282285</v>
      </c>
      <c r="W57" s="36">
        <v>0</v>
      </c>
      <c r="X57" s="36">
        <v>1.6714227476559316</v>
      </c>
      <c r="Y57" s="36">
        <v>1.1761289385799332</v>
      </c>
      <c r="Z57" s="36">
        <v>0</v>
      </c>
      <c r="AA57" s="36">
        <v>1.2768184196755625</v>
      </c>
      <c r="AB57" s="36" t="s">
        <v>78</v>
      </c>
      <c r="AC57" s="36">
        <v>1.2736193757177159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3783</v>
      </c>
      <c r="C62" s="26">
        <v>196044</v>
      </c>
      <c r="D62" s="26">
        <v>516097</v>
      </c>
      <c r="E62" s="26">
        <v>67358</v>
      </c>
      <c r="F62" s="26">
        <v>779499</v>
      </c>
      <c r="G62" s="26">
        <v>1352</v>
      </c>
      <c r="H62" s="26">
        <v>784634</v>
      </c>
      <c r="I62" s="26">
        <v>3523</v>
      </c>
      <c r="J62" s="26">
        <v>194963</v>
      </c>
      <c r="K62" s="26">
        <v>512110</v>
      </c>
      <c r="L62" s="26">
        <v>67190</v>
      </c>
      <c r="M62" s="26">
        <v>774263</v>
      </c>
      <c r="N62" s="26">
        <v>1345</v>
      </c>
      <c r="O62" s="26">
        <v>779131</v>
      </c>
      <c r="P62" s="27">
        <v>93.12714776632302</v>
      </c>
      <c r="Q62" s="27">
        <v>99.448593172961182</v>
      </c>
      <c r="R62" s="27">
        <v>99.227470804906829</v>
      </c>
      <c r="S62" s="27">
        <v>99.750586418836662</v>
      </c>
      <c r="T62" s="27">
        <v>99.328286501971135</v>
      </c>
      <c r="U62" s="27">
        <v>99.482248520710058</v>
      </c>
      <c r="V62" s="27">
        <v>99.298653894682104</v>
      </c>
      <c r="W62" s="27">
        <v>6.8728522336769755</v>
      </c>
      <c r="X62" s="27">
        <v>0.55140682703882804</v>
      </c>
      <c r="Y62" s="27">
        <v>0.77252919509317042</v>
      </c>
      <c r="Z62" s="27">
        <v>0.2494135811633362</v>
      </c>
      <c r="AA62" s="27">
        <v>0.67171349802886215</v>
      </c>
      <c r="AB62" s="27">
        <v>0.51775147928994081</v>
      </c>
      <c r="AC62" s="27">
        <v>0.70134610531789343</v>
      </c>
      <c r="AD62" s="32"/>
    </row>
    <row r="63" spans="1:30">
      <c r="A63" s="28" t="s">
        <v>56</v>
      </c>
      <c r="B63" s="33">
        <v>1363</v>
      </c>
      <c r="C63" s="33">
        <v>18074</v>
      </c>
      <c r="D63" s="33">
        <v>54749</v>
      </c>
      <c r="E63" s="33">
        <v>2718</v>
      </c>
      <c r="F63" s="33">
        <v>75541</v>
      </c>
      <c r="G63" s="33">
        <v>0</v>
      </c>
      <c r="H63" s="33">
        <v>76904</v>
      </c>
      <c r="I63" s="33">
        <v>1306</v>
      </c>
      <c r="J63" s="33">
        <v>18053</v>
      </c>
      <c r="K63" s="33">
        <v>54566</v>
      </c>
      <c r="L63" s="33">
        <v>2718</v>
      </c>
      <c r="M63" s="33">
        <v>75337</v>
      </c>
      <c r="N63" s="33">
        <v>0</v>
      </c>
      <c r="O63" s="33">
        <v>76643</v>
      </c>
      <c r="P63" s="36">
        <v>95.818048422597215</v>
      </c>
      <c r="Q63" s="36">
        <v>99.883810999225403</v>
      </c>
      <c r="R63" s="36">
        <v>99.665747319585748</v>
      </c>
      <c r="S63" s="36">
        <v>100</v>
      </c>
      <c r="T63" s="36">
        <v>99.729947975271699</v>
      </c>
      <c r="U63" s="36" t="s">
        <v>78</v>
      </c>
      <c r="V63" s="36">
        <v>99.660615832726521</v>
      </c>
      <c r="W63" s="36">
        <v>4.1819515774027876</v>
      </c>
      <c r="X63" s="36">
        <v>0.11618900077459333</v>
      </c>
      <c r="Y63" s="36">
        <v>0.33425268041425416</v>
      </c>
      <c r="Z63" s="36">
        <v>0</v>
      </c>
      <c r="AA63" s="36">
        <v>0.27005202472829326</v>
      </c>
      <c r="AB63" s="36" t="s">
        <v>78</v>
      </c>
      <c r="AC63" s="36">
        <v>0.33938416727348381</v>
      </c>
      <c r="AD63" s="32"/>
    </row>
    <row r="64" spans="1:30">
      <c r="A64" s="28" t="s">
        <v>57</v>
      </c>
      <c r="B64" s="33">
        <v>427</v>
      </c>
      <c r="C64" s="33">
        <v>12757</v>
      </c>
      <c r="D64" s="33">
        <v>29916</v>
      </c>
      <c r="E64" s="33">
        <v>1079</v>
      </c>
      <c r="F64" s="33">
        <v>43752</v>
      </c>
      <c r="G64" s="33">
        <v>1303</v>
      </c>
      <c r="H64" s="33">
        <v>45482</v>
      </c>
      <c r="I64" s="33">
        <v>370</v>
      </c>
      <c r="J64" s="33">
        <v>12689</v>
      </c>
      <c r="K64" s="33">
        <v>29685</v>
      </c>
      <c r="L64" s="33">
        <v>1079</v>
      </c>
      <c r="M64" s="33">
        <v>43453</v>
      </c>
      <c r="N64" s="33">
        <v>1297</v>
      </c>
      <c r="O64" s="33">
        <v>45120</v>
      </c>
      <c r="P64" s="36">
        <v>86.651053864168617</v>
      </c>
      <c r="Q64" s="36">
        <v>99.46695931645371</v>
      </c>
      <c r="R64" s="36">
        <v>99.227837946249494</v>
      </c>
      <c r="S64" s="36">
        <v>100</v>
      </c>
      <c r="T64" s="36">
        <v>99.316602669592243</v>
      </c>
      <c r="U64" s="36">
        <v>99.539524174980812</v>
      </c>
      <c r="V64" s="36">
        <v>99.20408073523592</v>
      </c>
      <c r="W64" s="36">
        <v>13.348946135831381</v>
      </c>
      <c r="X64" s="36">
        <v>0.53304068354628831</v>
      </c>
      <c r="Y64" s="36">
        <v>0.7721620537505014</v>
      </c>
      <c r="Z64" s="36">
        <v>0</v>
      </c>
      <c r="AA64" s="36">
        <v>0.68339733040775275</v>
      </c>
      <c r="AB64" s="36">
        <v>0.46047582501918649</v>
      </c>
      <c r="AC64" s="36">
        <v>0.79591926476408248</v>
      </c>
      <c r="AD64" s="32"/>
    </row>
    <row r="65" spans="1:30">
      <c r="A65" s="28" t="s">
        <v>58</v>
      </c>
      <c r="B65" s="33">
        <v>351</v>
      </c>
      <c r="C65" s="33">
        <v>42504</v>
      </c>
      <c r="D65" s="33">
        <v>123221</v>
      </c>
      <c r="E65" s="33">
        <v>34733</v>
      </c>
      <c r="F65" s="33">
        <v>200458</v>
      </c>
      <c r="G65" s="33">
        <v>49</v>
      </c>
      <c r="H65" s="33">
        <v>200858</v>
      </c>
      <c r="I65" s="33">
        <v>346</v>
      </c>
      <c r="J65" s="33">
        <v>42116</v>
      </c>
      <c r="K65" s="33">
        <v>122421</v>
      </c>
      <c r="L65" s="33">
        <v>34625</v>
      </c>
      <c r="M65" s="33">
        <v>199162</v>
      </c>
      <c r="N65" s="33">
        <v>48</v>
      </c>
      <c r="O65" s="33">
        <v>199556</v>
      </c>
      <c r="P65" s="36">
        <v>98.575498575498571</v>
      </c>
      <c r="Q65" s="36">
        <v>99.08714473931866</v>
      </c>
      <c r="R65" s="36">
        <v>99.350760016555611</v>
      </c>
      <c r="S65" s="36">
        <v>99.689056516857164</v>
      </c>
      <c r="T65" s="36">
        <v>99.353480529587245</v>
      </c>
      <c r="U65" s="36">
        <v>97.959183673469383</v>
      </c>
      <c r="V65" s="36">
        <v>99.351780860110125</v>
      </c>
      <c r="W65" s="36">
        <v>1.4245014245014245</v>
      </c>
      <c r="X65" s="36">
        <v>0.91285526068134759</v>
      </c>
      <c r="Y65" s="36">
        <v>0.64923998344438039</v>
      </c>
      <c r="Z65" s="36">
        <v>0.31094348314283249</v>
      </c>
      <c r="AA65" s="36">
        <v>0.64651947041275482</v>
      </c>
      <c r="AB65" s="36">
        <v>2.0408163265306123</v>
      </c>
      <c r="AC65" s="36">
        <v>0.64821913988987245</v>
      </c>
      <c r="AD65" s="32"/>
    </row>
    <row r="66" spans="1:30">
      <c r="A66" s="28" t="s">
        <v>59</v>
      </c>
      <c r="B66" s="33">
        <v>411</v>
      </c>
      <c r="C66" s="33">
        <v>27867</v>
      </c>
      <c r="D66" s="33">
        <v>60554</v>
      </c>
      <c r="E66" s="33">
        <v>3853</v>
      </c>
      <c r="F66" s="33">
        <v>92274</v>
      </c>
      <c r="G66" s="33">
        <v>0</v>
      </c>
      <c r="H66" s="33">
        <v>92685</v>
      </c>
      <c r="I66" s="33">
        <v>401</v>
      </c>
      <c r="J66" s="33">
        <v>27715</v>
      </c>
      <c r="K66" s="33">
        <v>60068</v>
      </c>
      <c r="L66" s="33">
        <v>3846</v>
      </c>
      <c r="M66" s="33">
        <v>91629</v>
      </c>
      <c r="N66" s="33">
        <v>0</v>
      </c>
      <c r="O66" s="33">
        <v>92030</v>
      </c>
      <c r="P66" s="36">
        <v>97.566909975669105</v>
      </c>
      <c r="Q66" s="36">
        <v>99.454551979043316</v>
      </c>
      <c r="R66" s="36">
        <v>99.197410575684515</v>
      </c>
      <c r="S66" s="36">
        <v>99.818323384375802</v>
      </c>
      <c r="T66" s="36">
        <v>99.300994863125041</v>
      </c>
      <c r="U66" s="36" t="s">
        <v>78</v>
      </c>
      <c r="V66" s="36">
        <v>99.293305281329239</v>
      </c>
      <c r="W66" s="36">
        <v>2.4330900243309004</v>
      </c>
      <c r="X66" s="36">
        <v>0.5454480209566871</v>
      </c>
      <c r="Y66" s="36">
        <v>0.80258942431548697</v>
      </c>
      <c r="Z66" s="36">
        <v>0.18167661562418894</v>
      </c>
      <c r="AA66" s="36">
        <v>0.69900513687495935</v>
      </c>
      <c r="AB66" s="36" t="s">
        <v>78</v>
      </c>
      <c r="AC66" s="36">
        <v>0.70669471867076661</v>
      </c>
      <c r="AD66" s="32"/>
    </row>
    <row r="67" spans="1:30">
      <c r="A67" s="28" t="s">
        <v>60</v>
      </c>
      <c r="B67" s="33">
        <v>398</v>
      </c>
      <c r="C67" s="33">
        <v>25295</v>
      </c>
      <c r="D67" s="33">
        <v>90818</v>
      </c>
      <c r="E67" s="33">
        <v>13223</v>
      </c>
      <c r="F67" s="33">
        <v>129336</v>
      </c>
      <c r="G67" s="33">
        <v>0</v>
      </c>
      <c r="H67" s="33">
        <v>129734</v>
      </c>
      <c r="I67" s="33">
        <v>325</v>
      </c>
      <c r="J67" s="33">
        <v>25075</v>
      </c>
      <c r="K67" s="33">
        <v>89876</v>
      </c>
      <c r="L67" s="33">
        <v>13182</v>
      </c>
      <c r="M67" s="33">
        <v>128133</v>
      </c>
      <c r="N67" s="33">
        <v>0</v>
      </c>
      <c r="O67" s="33">
        <v>128458</v>
      </c>
      <c r="P67" s="36">
        <v>81.658291457286438</v>
      </c>
      <c r="Q67" s="36">
        <v>99.130262897805892</v>
      </c>
      <c r="R67" s="36">
        <v>98.962760686207588</v>
      </c>
      <c r="S67" s="36">
        <v>99.689934205550941</v>
      </c>
      <c r="T67" s="36">
        <v>99.069864538875478</v>
      </c>
      <c r="U67" s="36" t="s">
        <v>78</v>
      </c>
      <c r="V67" s="36">
        <v>99.016449041885707</v>
      </c>
      <c r="W67" s="36">
        <v>18.341708542713569</v>
      </c>
      <c r="X67" s="36">
        <v>0.86973710219410949</v>
      </c>
      <c r="Y67" s="36">
        <v>1.0372393137924201</v>
      </c>
      <c r="Z67" s="36">
        <v>0.31006579444906601</v>
      </c>
      <c r="AA67" s="36">
        <v>0.93013546112451284</v>
      </c>
      <c r="AB67" s="36" t="s">
        <v>78</v>
      </c>
      <c r="AC67" s="36">
        <v>0.98355095811429538</v>
      </c>
      <c r="AD67" s="32"/>
    </row>
    <row r="68" spans="1:30">
      <c r="A68" s="28" t="s">
        <v>61</v>
      </c>
      <c r="B68" s="33">
        <v>464</v>
      </c>
      <c r="C68" s="33">
        <v>32514</v>
      </c>
      <c r="D68" s="33">
        <v>76569</v>
      </c>
      <c r="E68" s="33">
        <v>6089</v>
      </c>
      <c r="F68" s="33">
        <v>115172</v>
      </c>
      <c r="G68" s="33">
        <v>0</v>
      </c>
      <c r="H68" s="33">
        <v>115636</v>
      </c>
      <c r="I68" s="33">
        <v>439</v>
      </c>
      <c r="J68" s="33">
        <v>32437</v>
      </c>
      <c r="K68" s="33">
        <v>75922</v>
      </c>
      <c r="L68" s="33">
        <v>6084</v>
      </c>
      <c r="M68" s="33">
        <v>114443</v>
      </c>
      <c r="N68" s="33">
        <v>0</v>
      </c>
      <c r="O68" s="33">
        <v>114882</v>
      </c>
      <c r="P68" s="36">
        <v>94.612068965517238</v>
      </c>
      <c r="Q68" s="36">
        <v>99.763178938303497</v>
      </c>
      <c r="R68" s="36">
        <v>99.155010513393151</v>
      </c>
      <c r="S68" s="36">
        <v>99.917884710133038</v>
      </c>
      <c r="T68" s="36">
        <v>99.367033654013127</v>
      </c>
      <c r="U68" s="36" t="s">
        <v>78</v>
      </c>
      <c r="V68" s="36">
        <v>99.347953924383418</v>
      </c>
      <c r="W68" s="36">
        <v>5.3879310344827589</v>
      </c>
      <c r="X68" s="36">
        <v>0.23682106169649997</v>
      </c>
      <c r="Y68" s="36">
        <v>0.84498948660685136</v>
      </c>
      <c r="Z68" s="36">
        <v>8.2115289866973237E-2</v>
      </c>
      <c r="AA68" s="36">
        <v>0.63296634598687185</v>
      </c>
      <c r="AB68" s="36" t="s">
        <v>78</v>
      </c>
      <c r="AC68" s="36">
        <v>0.65204607561659</v>
      </c>
      <c r="AD68" s="32"/>
    </row>
    <row r="69" spans="1:30">
      <c r="A69" s="28" t="s">
        <v>62</v>
      </c>
      <c r="B69" s="33">
        <v>206</v>
      </c>
      <c r="C69" s="33">
        <v>27153</v>
      </c>
      <c r="D69" s="33">
        <v>50061</v>
      </c>
      <c r="E69" s="33">
        <v>4044</v>
      </c>
      <c r="F69" s="33">
        <v>81258</v>
      </c>
      <c r="G69" s="33">
        <v>0</v>
      </c>
      <c r="H69" s="33">
        <v>81464</v>
      </c>
      <c r="I69" s="33">
        <v>205</v>
      </c>
      <c r="J69" s="33">
        <v>27055</v>
      </c>
      <c r="K69" s="33">
        <v>49734</v>
      </c>
      <c r="L69" s="33">
        <v>4042</v>
      </c>
      <c r="M69" s="33">
        <v>80831</v>
      </c>
      <c r="N69" s="33">
        <v>0</v>
      </c>
      <c r="O69" s="33">
        <v>81036</v>
      </c>
      <c r="P69" s="36">
        <v>99.514563106796118</v>
      </c>
      <c r="Q69" s="36">
        <v>99.639082237690118</v>
      </c>
      <c r="R69" s="36">
        <v>99.346796907772514</v>
      </c>
      <c r="S69" s="36">
        <v>99.950544015825912</v>
      </c>
      <c r="T69" s="36">
        <v>99.474513278692555</v>
      </c>
      <c r="U69" s="36" t="s">
        <v>78</v>
      </c>
      <c r="V69" s="36">
        <v>99.474614553667877</v>
      </c>
      <c r="W69" s="36">
        <v>0.4854368932038835</v>
      </c>
      <c r="X69" s="36">
        <v>0.36091776230987366</v>
      </c>
      <c r="Y69" s="36">
        <v>0.65320309222748252</v>
      </c>
      <c r="Z69" s="36">
        <v>4.9455984174085067E-2</v>
      </c>
      <c r="AA69" s="36">
        <v>0.52548672130744045</v>
      </c>
      <c r="AB69" s="36" t="s">
        <v>78</v>
      </c>
      <c r="AC69" s="36">
        <v>0.52538544633212214</v>
      </c>
      <c r="AD69" s="32"/>
    </row>
    <row r="70" spans="1:30">
      <c r="A70" s="28" t="s">
        <v>63</v>
      </c>
      <c r="B70" s="33">
        <v>163</v>
      </c>
      <c r="C70" s="33">
        <v>9880</v>
      </c>
      <c r="D70" s="33">
        <v>30209</v>
      </c>
      <c r="E70" s="33">
        <v>1619</v>
      </c>
      <c r="F70" s="33">
        <v>41708</v>
      </c>
      <c r="G70" s="33">
        <v>0</v>
      </c>
      <c r="H70" s="33">
        <v>41871</v>
      </c>
      <c r="I70" s="33">
        <v>131</v>
      </c>
      <c r="J70" s="33">
        <v>9823</v>
      </c>
      <c r="K70" s="33">
        <v>29838</v>
      </c>
      <c r="L70" s="33">
        <v>1614</v>
      </c>
      <c r="M70" s="33">
        <v>41275</v>
      </c>
      <c r="N70" s="33">
        <v>0</v>
      </c>
      <c r="O70" s="33">
        <v>41406</v>
      </c>
      <c r="P70" s="36">
        <v>80.368098159509202</v>
      </c>
      <c r="Q70" s="36">
        <v>99.42307692307692</v>
      </c>
      <c r="R70" s="36">
        <v>98.771889172101041</v>
      </c>
      <c r="S70" s="36">
        <v>99.691167387276096</v>
      </c>
      <c r="T70" s="36">
        <v>98.961829864774145</v>
      </c>
      <c r="U70" s="36" t="s">
        <v>78</v>
      </c>
      <c r="V70" s="36">
        <v>98.889446156050724</v>
      </c>
      <c r="W70" s="36">
        <v>19.631901840490798</v>
      </c>
      <c r="X70" s="36">
        <v>0.57692307692307687</v>
      </c>
      <c r="Y70" s="36">
        <v>1.2281108278989705</v>
      </c>
      <c r="Z70" s="36">
        <v>0.30883261272390367</v>
      </c>
      <c r="AA70" s="36">
        <v>1.0381701352258559</v>
      </c>
      <c r="AB70" s="36" t="s">
        <v>78</v>
      </c>
      <c r="AC70" s="36">
        <v>1.1105538439492728</v>
      </c>
      <c r="AD70" s="32"/>
    </row>
    <row r="72" spans="1:30">
      <c r="A72" s="31" t="s">
        <v>98</v>
      </c>
    </row>
    <row r="74" spans="1:30">
      <c r="A74" s="24"/>
    </row>
  </sheetData>
  <mergeCells count="26">
    <mergeCell ref="J60:M60"/>
    <mergeCell ref="O60:O61"/>
    <mergeCell ref="Q60:T60"/>
    <mergeCell ref="V60:V61"/>
    <mergeCell ref="X60:AA60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</mergeCells>
  <hyperlinks>
    <hyperlink ref="AC7" location="Contenido!A1" display="Contenido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3469</v>
      </c>
      <c r="C11" s="26">
        <v>193840</v>
      </c>
      <c r="D11" s="26">
        <v>515147</v>
      </c>
      <c r="E11" s="26">
        <v>67647</v>
      </c>
      <c r="F11" s="26">
        <v>776634</v>
      </c>
      <c r="G11" s="26">
        <v>1332</v>
      </c>
      <c r="H11" s="26">
        <v>781435</v>
      </c>
      <c r="I11" s="26">
        <v>3298</v>
      </c>
      <c r="J11" s="26">
        <v>192791</v>
      </c>
      <c r="K11" s="26">
        <v>511286</v>
      </c>
      <c r="L11" s="26">
        <v>67162</v>
      </c>
      <c r="M11" s="26">
        <v>771239</v>
      </c>
      <c r="N11" s="26">
        <v>1318</v>
      </c>
      <c r="O11" s="26">
        <v>775855</v>
      </c>
      <c r="P11" s="27">
        <v>95.070625540501581</v>
      </c>
      <c r="Q11" s="27">
        <v>99.458832026413532</v>
      </c>
      <c r="R11" s="27">
        <v>99.250505195604362</v>
      </c>
      <c r="S11" s="27">
        <v>99.283042854819868</v>
      </c>
      <c r="T11" s="27">
        <v>99.30533558922221</v>
      </c>
      <c r="U11" s="27">
        <v>98.948948948948939</v>
      </c>
      <c r="V11" s="27">
        <v>99.285929091991022</v>
      </c>
      <c r="W11" s="27">
        <v>4.9293744594984146</v>
      </c>
      <c r="X11" s="27">
        <v>0.54116797358646307</v>
      </c>
      <c r="Y11" s="27">
        <v>0.74949480439563854</v>
      </c>
      <c r="Z11" s="27">
        <v>0.71695714518012621</v>
      </c>
      <c r="AA11" s="27">
        <v>0.6946644107777924</v>
      </c>
      <c r="AB11" s="27">
        <v>1.0510510510510511</v>
      </c>
      <c r="AC11" s="27">
        <v>0.71407090800898343</v>
      </c>
      <c r="AD11" s="34"/>
    </row>
    <row r="12" spans="1:120">
      <c r="A12" s="28" t="s">
        <v>9</v>
      </c>
      <c r="B12" s="33">
        <v>55</v>
      </c>
      <c r="C12" s="33">
        <v>1543</v>
      </c>
      <c r="D12" s="33">
        <v>10111</v>
      </c>
      <c r="E12" s="33">
        <v>116</v>
      </c>
      <c r="F12" s="33">
        <v>11770</v>
      </c>
      <c r="G12" s="33">
        <v>0</v>
      </c>
      <c r="H12" s="33">
        <v>11825</v>
      </c>
      <c r="I12" s="33">
        <v>52</v>
      </c>
      <c r="J12" s="33">
        <v>1543</v>
      </c>
      <c r="K12" s="33">
        <v>10033</v>
      </c>
      <c r="L12" s="33">
        <v>116</v>
      </c>
      <c r="M12" s="33">
        <v>11692</v>
      </c>
      <c r="N12" s="33">
        <v>0</v>
      </c>
      <c r="O12" s="33">
        <v>11744</v>
      </c>
      <c r="P12" s="36">
        <v>94.545454545454547</v>
      </c>
      <c r="Q12" s="36">
        <v>100</v>
      </c>
      <c r="R12" s="36">
        <v>99.228562951241216</v>
      </c>
      <c r="S12" s="36">
        <v>100</v>
      </c>
      <c r="T12" s="36">
        <v>99.337298215802889</v>
      </c>
      <c r="U12" s="36" t="s">
        <v>78</v>
      </c>
      <c r="V12" s="36">
        <v>99.315010570824526</v>
      </c>
      <c r="W12" s="36">
        <v>5.4545454545454541</v>
      </c>
      <c r="X12" s="36">
        <v>0</v>
      </c>
      <c r="Y12" s="36">
        <v>0.77143704875877761</v>
      </c>
      <c r="Z12" s="36">
        <v>0</v>
      </c>
      <c r="AA12" s="36">
        <v>0.66270178419711134</v>
      </c>
      <c r="AB12" s="36" t="s">
        <v>78</v>
      </c>
      <c r="AC12" s="36">
        <v>0.68498942917547567</v>
      </c>
      <c r="AD12" s="32"/>
    </row>
    <row r="13" spans="1:120">
      <c r="A13" s="28" t="s">
        <v>10</v>
      </c>
      <c r="B13" s="33">
        <v>48</v>
      </c>
      <c r="C13" s="33">
        <v>4264</v>
      </c>
      <c r="D13" s="33">
        <v>8974</v>
      </c>
      <c r="E13" s="33">
        <v>630</v>
      </c>
      <c r="F13" s="33">
        <v>13868</v>
      </c>
      <c r="G13" s="33">
        <v>0</v>
      </c>
      <c r="H13" s="33">
        <v>13916</v>
      </c>
      <c r="I13" s="33">
        <v>48</v>
      </c>
      <c r="J13" s="33">
        <v>4243</v>
      </c>
      <c r="K13" s="33">
        <v>8928</v>
      </c>
      <c r="L13" s="33">
        <v>630</v>
      </c>
      <c r="M13" s="33">
        <v>13801</v>
      </c>
      <c r="N13" s="33">
        <v>0</v>
      </c>
      <c r="O13" s="33">
        <v>13849</v>
      </c>
      <c r="P13" s="36">
        <v>100</v>
      </c>
      <c r="Q13" s="36">
        <v>99.507504690431531</v>
      </c>
      <c r="R13" s="36">
        <v>99.487408067751275</v>
      </c>
      <c r="S13" s="36">
        <v>100</v>
      </c>
      <c r="T13" s="36">
        <v>99.516873377559847</v>
      </c>
      <c r="U13" s="36" t="s">
        <v>78</v>
      </c>
      <c r="V13" s="36">
        <v>99.518539810290321</v>
      </c>
      <c r="W13" s="36">
        <v>0</v>
      </c>
      <c r="X13" s="36">
        <v>0.49249530956848031</v>
      </c>
      <c r="Y13" s="36">
        <v>0.51259193224871857</v>
      </c>
      <c r="Z13" s="36">
        <v>0</v>
      </c>
      <c r="AA13" s="36">
        <v>0.48312662244014998</v>
      </c>
      <c r="AB13" s="36" t="s">
        <v>78</v>
      </c>
      <c r="AC13" s="36">
        <v>0.48146018970968668</v>
      </c>
      <c r="AD13" s="32"/>
    </row>
    <row r="14" spans="1:120">
      <c r="A14" s="28" t="s">
        <v>11</v>
      </c>
      <c r="B14" s="33">
        <v>277</v>
      </c>
      <c r="C14" s="33">
        <v>4920</v>
      </c>
      <c r="D14" s="33">
        <v>18402</v>
      </c>
      <c r="E14" s="33">
        <v>1560</v>
      </c>
      <c r="F14" s="33">
        <v>24882</v>
      </c>
      <c r="G14" s="33">
        <v>0</v>
      </c>
      <c r="H14" s="33">
        <v>25159</v>
      </c>
      <c r="I14" s="33">
        <v>269</v>
      </c>
      <c r="J14" s="33">
        <v>4909</v>
      </c>
      <c r="K14" s="33">
        <v>18335</v>
      </c>
      <c r="L14" s="33">
        <v>1559</v>
      </c>
      <c r="M14" s="33">
        <v>24803</v>
      </c>
      <c r="N14" s="33">
        <v>0</v>
      </c>
      <c r="O14" s="33">
        <v>25072</v>
      </c>
      <c r="P14" s="36">
        <v>97.111913357400724</v>
      </c>
      <c r="Q14" s="36">
        <v>99.776422764227647</v>
      </c>
      <c r="R14" s="36">
        <v>99.635909140310844</v>
      </c>
      <c r="S14" s="36">
        <v>99.935897435897431</v>
      </c>
      <c r="T14" s="36">
        <v>99.682501406639332</v>
      </c>
      <c r="U14" s="36" t="s">
        <v>78</v>
      </c>
      <c r="V14" s="36">
        <v>99.654199292499698</v>
      </c>
      <c r="W14" s="36">
        <v>2.8880866425992782</v>
      </c>
      <c r="X14" s="36">
        <v>0.22357723577235772</v>
      </c>
      <c r="Y14" s="36">
        <v>0.36409085968916421</v>
      </c>
      <c r="Z14" s="36">
        <v>6.4102564102564097E-2</v>
      </c>
      <c r="AA14" s="36">
        <v>0.31749859336066233</v>
      </c>
      <c r="AB14" s="36" t="s">
        <v>78</v>
      </c>
      <c r="AC14" s="36">
        <v>0.34580070750029812</v>
      </c>
      <c r="AD14" s="32"/>
    </row>
    <row r="15" spans="1:120">
      <c r="A15" s="28" t="s">
        <v>12</v>
      </c>
      <c r="B15" s="33">
        <v>56</v>
      </c>
      <c r="C15" s="33">
        <v>1526</v>
      </c>
      <c r="D15" s="33">
        <v>7586</v>
      </c>
      <c r="E15" s="33">
        <v>248</v>
      </c>
      <c r="F15" s="33">
        <v>9360</v>
      </c>
      <c r="G15" s="33">
        <v>0</v>
      </c>
      <c r="H15" s="33">
        <v>9416</v>
      </c>
      <c r="I15" s="33">
        <v>54</v>
      </c>
      <c r="J15" s="33">
        <v>1507</v>
      </c>
      <c r="K15" s="33">
        <v>7531</v>
      </c>
      <c r="L15" s="33">
        <v>248</v>
      </c>
      <c r="M15" s="33">
        <v>9286</v>
      </c>
      <c r="N15" s="33">
        <v>0</v>
      </c>
      <c r="O15" s="33">
        <v>9340</v>
      </c>
      <c r="P15" s="36">
        <v>96.428571428571431</v>
      </c>
      <c r="Q15" s="36">
        <v>98.754914809960681</v>
      </c>
      <c r="R15" s="36">
        <v>99.274980226733462</v>
      </c>
      <c r="S15" s="36">
        <v>100</v>
      </c>
      <c r="T15" s="36">
        <v>99.209401709401718</v>
      </c>
      <c r="U15" s="36" t="s">
        <v>78</v>
      </c>
      <c r="V15" s="36">
        <v>99.192863211554808</v>
      </c>
      <c r="W15" s="36">
        <v>3.5714285714285716</v>
      </c>
      <c r="X15" s="36">
        <v>1.2450851900393185</v>
      </c>
      <c r="Y15" s="36">
        <v>0.72501977326654365</v>
      </c>
      <c r="Z15" s="36">
        <v>0</v>
      </c>
      <c r="AA15" s="36">
        <v>0.79059829059829057</v>
      </c>
      <c r="AB15" s="36" t="s">
        <v>78</v>
      </c>
      <c r="AC15" s="36">
        <v>0.80713678844519965</v>
      </c>
      <c r="AD15" s="32"/>
    </row>
    <row r="16" spans="1:120">
      <c r="A16" s="28" t="s">
        <v>13</v>
      </c>
      <c r="B16" s="33">
        <v>0</v>
      </c>
      <c r="C16" s="33">
        <v>1547</v>
      </c>
      <c r="D16" s="33">
        <v>10053</v>
      </c>
      <c r="E16" s="33">
        <v>830</v>
      </c>
      <c r="F16" s="33">
        <v>12430</v>
      </c>
      <c r="G16" s="33">
        <v>0</v>
      </c>
      <c r="H16" s="33">
        <v>12430</v>
      </c>
      <c r="I16" s="33">
        <v>0</v>
      </c>
      <c r="J16" s="33">
        <v>1512</v>
      </c>
      <c r="K16" s="33">
        <v>9926</v>
      </c>
      <c r="L16" s="33">
        <v>814</v>
      </c>
      <c r="M16" s="33">
        <v>12252</v>
      </c>
      <c r="N16" s="33">
        <v>0</v>
      </c>
      <c r="O16" s="33">
        <v>12252</v>
      </c>
      <c r="P16" s="36" t="s">
        <v>78</v>
      </c>
      <c r="Q16" s="36">
        <v>97.737556561085967</v>
      </c>
      <c r="R16" s="36">
        <v>98.736695513776979</v>
      </c>
      <c r="S16" s="36">
        <v>98.072289156626496</v>
      </c>
      <c r="T16" s="36">
        <v>98.567980691874496</v>
      </c>
      <c r="U16" s="36" t="s">
        <v>78</v>
      </c>
      <c r="V16" s="36">
        <v>98.567980691874496</v>
      </c>
      <c r="W16" s="36" t="s">
        <v>78</v>
      </c>
      <c r="X16" s="36">
        <v>2.2624434389140271</v>
      </c>
      <c r="Y16" s="36">
        <v>1.2633044862230181</v>
      </c>
      <c r="Z16" s="36">
        <v>1.927710843373494</v>
      </c>
      <c r="AA16" s="36">
        <v>1.4320193081255028</v>
      </c>
      <c r="AB16" s="36" t="s">
        <v>78</v>
      </c>
      <c r="AC16" s="36">
        <v>1.4320193081255028</v>
      </c>
      <c r="AD16" s="32"/>
    </row>
    <row r="17" spans="1:30">
      <c r="A17" s="28" t="s">
        <v>14</v>
      </c>
      <c r="B17" s="33">
        <v>0</v>
      </c>
      <c r="C17" s="33">
        <v>509</v>
      </c>
      <c r="D17" s="33">
        <v>322</v>
      </c>
      <c r="E17" s="33">
        <v>0</v>
      </c>
      <c r="F17" s="33">
        <v>831</v>
      </c>
      <c r="G17" s="33">
        <v>0</v>
      </c>
      <c r="H17" s="33">
        <v>831</v>
      </c>
      <c r="I17" s="33">
        <v>0</v>
      </c>
      <c r="J17" s="33">
        <v>509</v>
      </c>
      <c r="K17" s="33">
        <v>321</v>
      </c>
      <c r="L17" s="33">
        <v>0</v>
      </c>
      <c r="M17" s="33">
        <v>830</v>
      </c>
      <c r="N17" s="33">
        <v>0</v>
      </c>
      <c r="O17" s="33">
        <v>830</v>
      </c>
      <c r="P17" s="36" t="s">
        <v>78</v>
      </c>
      <c r="Q17" s="36">
        <v>100</v>
      </c>
      <c r="R17" s="36">
        <v>99.689440993788821</v>
      </c>
      <c r="S17" s="36" t="s">
        <v>78</v>
      </c>
      <c r="T17" s="36">
        <v>99.879663056558371</v>
      </c>
      <c r="U17" s="36" t="s">
        <v>78</v>
      </c>
      <c r="V17" s="36">
        <v>99.879663056558371</v>
      </c>
      <c r="W17" s="36" t="s">
        <v>78</v>
      </c>
      <c r="X17" s="36">
        <v>0</v>
      </c>
      <c r="Y17" s="36">
        <v>0.3105590062111801</v>
      </c>
      <c r="Z17" s="36" t="s">
        <v>78</v>
      </c>
      <c r="AA17" s="36">
        <v>0.12033694344163658</v>
      </c>
      <c r="AB17" s="36" t="s">
        <v>78</v>
      </c>
      <c r="AC17" s="36">
        <v>0.12033694344163658</v>
      </c>
      <c r="AD17" s="32"/>
    </row>
    <row r="18" spans="1:30">
      <c r="A18" s="28" t="s">
        <v>15</v>
      </c>
      <c r="B18" s="33">
        <v>83</v>
      </c>
      <c r="C18" s="33">
        <v>9825</v>
      </c>
      <c r="D18" s="33">
        <v>42840</v>
      </c>
      <c r="E18" s="33">
        <v>10410</v>
      </c>
      <c r="F18" s="33">
        <v>63075</v>
      </c>
      <c r="G18" s="33">
        <v>0</v>
      </c>
      <c r="H18" s="33">
        <v>63158</v>
      </c>
      <c r="I18" s="33">
        <v>80</v>
      </c>
      <c r="J18" s="33">
        <v>9762</v>
      </c>
      <c r="K18" s="33">
        <v>42374</v>
      </c>
      <c r="L18" s="33">
        <v>10378</v>
      </c>
      <c r="M18" s="33">
        <v>62514</v>
      </c>
      <c r="N18" s="33">
        <v>0</v>
      </c>
      <c r="O18" s="33">
        <v>62594</v>
      </c>
      <c r="P18" s="36">
        <v>96.385542168674704</v>
      </c>
      <c r="Q18" s="36">
        <v>99.358778625954201</v>
      </c>
      <c r="R18" s="36">
        <v>98.91223155929039</v>
      </c>
      <c r="S18" s="36">
        <v>99.692603266090302</v>
      </c>
      <c r="T18" s="36">
        <v>99.110582639714622</v>
      </c>
      <c r="U18" s="36" t="s">
        <v>78</v>
      </c>
      <c r="V18" s="36">
        <v>99.107001488330852</v>
      </c>
      <c r="W18" s="36">
        <v>3.6144578313253013</v>
      </c>
      <c r="X18" s="36">
        <v>0.64122137404580148</v>
      </c>
      <c r="Y18" s="36">
        <v>1.0877684407096171</v>
      </c>
      <c r="Z18" s="36">
        <v>0.30739673390970224</v>
      </c>
      <c r="AA18" s="36">
        <v>0.88941736028537455</v>
      </c>
      <c r="AB18" s="36" t="s">
        <v>78</v>
      </c>
      <c r="AC18" s="36">
        <v>0.89299851166914723</v>
      </c>
      <c r="AD18" s="32"/>
    </row>
    <row r="19" spans="1:30">
      <c r="A19" s="28" t="s">
        <v>16</v>
      </c>
      <c r="B19" s="33">
        <v>120</v>
      </c>
      <c r="C19" s="33">
        <v>1237</v>
      </c>
      <c r="D19" s="33">
        <v>3810</v>
      </c>
      <c r="E19" s="33">
        <v>23</v>
      </c>
      <c r="F19" s="33">
        <v>5070</v>
      </c>
      <c r="G19" s="33">
        <v>0</v>
      </c>
      <c r="H19" s="33">
        <v>5190</v>
      </c>
      <c r="I19" s="33">
        <v>101</v>
      </c>
      <c r="J19" s="33">
        <v>1235</v>
      </c>
      <c r="K19" s="33">
        <v>3802</v>
      </c>
      <c r="L19" s="33">
        <v>23</v>
      </c>
      <c r="M19" s="33">
        <v>5060</v>
      </c>
      <c r="N19" s="33">
        <v>0</v>
      </c>
      <c r="O19" s="33">
        <v>5161</v>
      </c>
      <c r="P19" s="36">
        <v>84.166666666666671</v>
      </c>
      <c r="Q19" s="36">
        <v>99.838318512530307</v>
      </c>
      <c r="R19" s="36">
        <v>99.790026246719151</v>
      </c>
      <c r="S19" s="36">
        <v>100</v>
      </c>
      <c r="T19" s="36">
        <v>99.802761341222876</v>
      </c>
      <c r="U19" s="36" t="s">
        <v>78</v>
      </c>
      <c r="V19" s="36">
        <v>99.4412331406551</v>
      </c>
      <c r="W19" s="36">
        <v>15.833333333333334</v>
      </c>
      <c r="X19" s="36">
        <v>0.16168148746968472</v>
      </c>
      <c r="Y19" s="36">
        <v>0.20997375328083989</v>
      </c>
      <c r="Z19" s="36">
        <v>0</v>
      </c>
      <c r="AA19" s="36">
        <v>0.19723865877712032</v>
      </c>
      <c r="AB19" s="36" t="s">
        <v>78</v>
      </c>
      <c r="AC19" s="36">
        <v>0.55876685934489401</v>
      </c>
      <c r="AD19" s="32"/>
    </row>
    <row r="20" spans="1:30">
      <c r="A20" s="28" t="s">
        <v>17</v>
      </c>
      <c r="B20" s="33">
        <v>91</v>
      </c>
      <c r="C20" s="33">
        <v>4027</v>
      </c>
      <c r="D20" s="33">
        <v>7939</v>
      </c>
      <c r="E20" s="33">
        <v>320</v>
      </c>
      <c r="F20" s="33">
        <v>12286</v>
      </c>
      <c r="G20" s="33">
        <v>0</v>
      </c>
      <c r="H20" s="33">
        <v>12377</v>
      </c>
      <c r="I20" s="33">
        <v>91</v>
      </c>
      <c r="J20" s="33">
        <v>4015</v>
      </c>
      <c r="K20" s="33">
        <v>7908</v>
      </c>
      <c r="L20" s="33">
        <v>320</v>
      </c>
      <c r="M20" s="33">
        <v>12243</v>
      </c>
      <c r="N20" s="33">
        <v>0</v>
      </c>
      <c r="O20" s="33">
        <v>12334</v>
      </c>
      <c r="P20" s="36">
        <v>100</v>
      </c>
      <c r="Q20" s="36">
        <v>99.702011422895453</v>
      </c>
      <c r="R20" s="36">
        <v>99.609522609900495</v>
      </c>
      <c r="S20" s="36">
        <v>100</v>
      </c>
      <c r="T20" s="36">
        <v>99.650008139345587</v>
      </c>
      <c r="U20" s="36" t="s">
        <v>78</v>
      </c>
      <c r="V20" s="36">
        <v>99.652581400985696</v>
      </c>
      <c r="W20" s="36">
        <v>0</v>
      </c>
      <c r="X20" s="36">
        <v>0.29798857710454435</v>
      </c>
      <c r="Y20" s="36">
        <v>0.39047739009950877</v>
      </c>
      <c r="Z20" s="36">
        <v>0</v>
      </c>
      <c r="AA20" s="36">
        <v>0.34999186065440341</v>
      </c>
      <c r="AB20" s="36" t="s">
        <v>78</v>
      </c>
      <c r="AC20" s="36">
        <v>0.34741859901430072</v>
      </c>
      <c r="AD20" s="32"/>
    </row>
    <row r="21" spans="1:30">
      <c r="A21" s="28" t="s">
        <v>18</v>
      </c>
      <c r="B21" s="33">
        <v>4</v>
      </c>
      <c r="C21" s="33">
        <v>901</v>
      </c>
      <c r="D21" s="33">
        <v>708</v>
      </c>
      <c r="E21" s="33">
        <v>85</v>
      </c>
      <c r="F21" s="33">
        <v>1694</v>
      </c>
      <c r="G21" s="33">
        <v>0</v>
      </c>
      <c r="H21" s="33">
        <v>1698</v>
      </c>
      <c r="I21" s="33">
        <v>4</v>
      </c>
      <c r="J21" s="33">
        <v>894</v>
      </c>
      <c r="K21" s="33">
        <v>706</v>
      </c>
      <c r="L21" s="33">
        <v>84</v>
      </c>
      <c r="M21" s="33">
        <v>1684</v>
      </c>
      <c r="N21" s="33">
        <v>0</v>
      </c>
      <c r="O21" s="33">
        <v>1688</v>
      </c>
      <c r="P21" s="36">
        <v>100</v>
      </c>
      <c r="Q21" s="36">
        <v>99.223085460599336</v>
      </c>
      <c r="R21" s="36">
        <v>99.717514124293785</v>
      </c>
      <c r="S21" s="36">
        <v>98.82352941176471</v>
      </c>
      <c r="T21" s="36">
        <v>99.409681227863047</v>
      </c>
      <c r="U21" s="36" t="s">
        <v>78</v>
      </c>
      <c r="V21" s="36">
        <v>99.411071849234389</v>
      </c>
      <c r="W21" s="36">
        <v>0</v>
      </c>
      <c r="X21" s="36">
        <v>0.7769145394006659</v>
      </c>
      <c r="Y21" s="36">
        <v>0.2824858757062147</v>
      </c>
      <c r="Z21" s="36">
        <v>1.1764705882352942</v>
      </c>
      <c r="AA21" s="36">
        <v>0.59031877213695394</v>
      </c>
      <c r="AB21" s="36" t="s">
        <v>78</v>
      </c>
      <c r="AC21" s="36">
        <v>0.58892815076560656</v>
      </c>
      <c r="AD21" s="32"/>
    </row>
    <row r="22" spans="1:30">
      <c r="A22" s="28" t="s">
        <v>19</v>
      </c>
      <c r="B22" s="33">
        <v>3</v>
      </c>
      <c r="C22" s="33">
        <v>2979</v>
      </c>
      <c r="D22" s="33">
        <v>8811</v>
      </c>
      <c r="E22" s="33">
        <v>937</v>
      </c>
      <c r="F22" s="33">
        <v>12727</v>
      </c>
      <c r="G22" s="33">
        <v>0</v>
      </c>
      <c r="H22" s="33">
        <v>12730</v>
      </c>
      <c r="I22" s="33">
        <v>3</v>
      </c>
      <c r="J22" s="33">
        <v>2973</v>
      </c>
      <c r="K22" s="33">
        <v>8696</v>
      </c>
      <c r="L22" s="33">
        <v>927</v>
      </c>
      <c r="M22" s="33">
        <v>12596</v>
      </c>
      <c r="N22" s="33">
        <v>0</v>
      </c>
      <c r="O22" s="33">
        <v>12599</v>
      </c>
      <c r="P22" s="36">
        <v>100</v>
      </c>
      <c r="Q22" s="36">
        <v>99.798590130916423</v>
      </c>
      <c r="R22" s="36">
        <v>98.694813301554873</v>
      </c>
      <c r="S22" s="36">
        <v>98.932764140875122</v>
      </c>
      <c r="T22" s="36">
        <v>98.970692229119194</v>
      </c>
      <c r="U22" s="36" t="s">
        <v>78</v>
      </c>
      <c r="V22" s="36">
        <v>98.970934799685779</v>
      </c>
      <c r="W22" s="36">
        <v>0</v>
      </c>
      <c r="X22" s="36">
        <v>0.2014098690835851</v>
      </c>
      <c r="Y22" s="36">
        <v>1.3051866984451255</v>
      </c>
      <c r="Z22" s="36">
        <v>1.0672358591248665</v>
      </c>
      <c r="AA22" s="36">
        <v>1.0293077708808045</v>
      </c>
      <c r="AB22" s="36" t="s">
        <v>78</v>
      </c>
      <c r="AC22" s="36">
        <v>1.0290652003142184</v>
      </c>
      <c r="AD22" s="32"/>
    </row>
    <row r="23" spans="1:30">
      <c r="A23" s="28" t="s">
        <v>20</v>
      </c>
      <c r="B23" s="33">
        <v>0</v>
      </c>
      <c r="C23" s="33">
        <v>1428</v>
      </c>
      <c r="D23" s="33">
        <v>2462</v>
      </c>
      <c r="E23" s="33">
        <v>104</v>
      </c>
      <c r="F23" s="33">
        <v>3994</v>
      </c>
      <c r="G23" s="33">
        <v>0</v>
      </c>
      <c r="H23" s="33">
        <v>3994</v>
      </c>
      <c r="I23" s="33">
        <v>0</v>
      </c>
      <c r="J23" s="33">
        <v>1424</v>
      </c>
      <c r="K23" s="33">
        <v>2438</v>
      </c>
      <c r="L23" s="33">
        <v>104</v>
      </c>
      <c r="M23" s="33">
        <v>3966</v>
      </c>
      <c r="N23" s="33">
        <v>0</v>
      </c>
      <c r="O23" s="33">
        <v>3966</v>
      </c>
      <c r="P23" s="36" t="s">
        <v>78</v>
      </c>
      <c r="Q23" s="36">
        <v>99.719887955182074</v>
      </c>
      <c r="R23" s="36">
        <v>99.02518277822908</v>
      </c>
      <c r="S23" s="36">
        <v>100</v>
      </c>
      <c r="T23" s="36">
        <v>99.298948422633941</v>
      </c>
      <c r="U23" s="36" t="s">
        <v>78</v>
      </c>
      <c r="V23" s="36">
        <v>99.298948422633941</v>
      </c>
      <c r="W23" s="36" t="s">
        <v>78</v>
      </c>
      <c r="X23" s="36">
        <v>0.28011204481792717</v>
      </c>
      <c r="Y23" s="36">
        <v>0.97481722177091801</v>
      </c>
      <c r="Z23" s="36">
        <v>0</v>
      </c>
      <c r="AA23" s="36">
        <v>0.70105157736604906</v>
      </c>
      <c r="AB23" s="36" t="s">
        <v>78</v>
      </c>
      <c r="AC23" s="36">
        <v>0.70105157736604906</v>
      </c>
      <c r="AD23" s="32"/>
    </row>
    <row r="24" spans="1:30">
      <c r="A24" s="28" t="s">
        <v>21</v>
      </c>
      <c r="B24" s="33">
        <v>27</v>
      </c>
      <c r="C24" s="33">
        <v>858</v>
      </c>
      <c r="D24" s="33">
        <v>3222</v>
      </c>
      <c r="E24" s="33">
        <v>0</v>
      </c>
      <c r="F24" s="33">
        <v>4080</v>
      </c>
      <c r="G24" s="33">
        <v>0</v>
      </c>
      <c r="H24" s="33">
        <v>4107</v>
      </c>
      <c r="I24" s="33">
        <v>25</v>
      </c>
      <c r="J24" s="33">
        <v>856</v>
      </c>
      <c r="K24" s="33">
        <v>3205</v>
      </c>
      <c r="L24" s="33">
        <v>0</v>
      </c>
      <c r="M24" s="33">
        <v>4061</v>
      </c>
      <c r="N24" s="33">
        <v>0</v>
      </c>
      <c r="O24" s="33">
        <v>4086</v>
      </c>
      <c r="P24" s="36">
        <v>92.592592592592595</v>
      </c>
      <c r="Q24" s="36">
        <v>99.766899766899769</v>
      </c>
      <c r="R24" s="36">
        <v>99.472377405338293</v>
      </c>
      <c r="S24" s="36" t="s">
        <v>78</v>
      </c>
      <c r="T24" s="36">
        <v>99.534313725490193</v>
      </c>
      <c r="U24" s="36" t="s">
        <v>78</v>
      </c>
      <c r="V24" s="36">
        <v>99.488677867056239</v>
      </c>
      <c r="W24" s="36">
        <v>7.4074074074074074</v>
      </c>
      <c r="X24" s="36">
        <v>0.23310023310023309</v>
      </c>
      <c r="Y24" s="36">
        <v>0.52762259466170081</v>
      </c>
      <c r="Z24" s="36" t="s">
        <v>78</v>
      </c>
      <c r="AA24" s="36">
        <v>0.46568627450980393</v>
      </c>
      <c r="AB24" s="36" t="s">
        <v>78</v>
      </c>
      <c r="AC24" s="36">
        <v>0.51132213294375461</v>
      </c>
      <c r="AD24" s="32"/>
    </row>
    <row r="25" spans="1:30">
      <c r="A25" s="28" t="s">
        <v>22</v>
      </c>
      <c r="B25" s="33">
        <v>331</v>
      </c>
      <c r="C25" s="33">
        <v>7986</v>
      </c>
      <c r="D25" s="33">
        <v>14554</v>
      </c>
      <c r="E25" s="33">
        <v>860</v>
      </c>
      <c r="F25" s="33">
        <v>23400</v>
      </c>
      <c r="G25" s="33">
        <v>0</v>
      </c>
      <c r="H25" s="33">
        <v>23731</v>
      </c>
      <c r="I25" s="33">
        <v>315</v>
      </c>
      <c r="J25" s="33">
        <v>7976</v>
      </c>
      <c r="K25" s="33">
        <v>14516</v>
      </c>
      <c r="L25" s="33">
        <v>860</v>
      </c>
      <c r="M25" s="33">
        <v>23352</v>
      </c>
      <c r="N25" s="33">
        <v>0</v>
      </c>
      <c r="O25" s="33">
        <v>23667</v>
      </c>
      <c r="P25" s="36">
        <v>95.166163141993948</v>
      </c>
      <c r="Q25" s="36">
        <v>99.874780866516403</v>
      </c>
      <c r="R25" s="36">
        <v>99.738903394255871</v>
      </c>
      <c r="S25" s="36">
        <v>100</v>
      </c>
      <c r="T25" s="36">
        <v>99.794871794871796</v>
      </c>
      <c r="U25" s="36" t="s">
        <v>78</v>
      </c>
      <c r="V25" s="36">
        <v>99.730310564240867</v>
      </c>
      <c r="W25" s="36">
        <v>4.833836858006042</v>
      </c>
      <c r="X25" s="36">
        <v>0.12521913348359628</v>
      </c>
      <c r="Y25" s="36">
        <v>0.26109660574412535</v>
      </c>
      <c r="Z25" s="36">
        <v>0</v>
      </c>
      <c r="AA25" s="36">
        <v>0.20512820512820512</v>
      </c>
      <c r="AB25" s="36" t="s">
        <v>78</v>
      </c>
      <c r="AC25" s="36">
        <v>0.26968943575913362</v>
      </c>
      <c r="AD25" s="32"/>
    </row>
    <row r="26" spans="1:30">
      <c r="A26" s="28" t="s">
        <v>23</v>
      </c>
      <c r="B26" s="33">
        <v>187</v>
      </c>
      <c r="C26" s="33">
        <v>8318</v>
      </c>
      <c r="D26" s="33">
        <v>13976</v>
      </c>
      <c r="E26" s="33">
        <v>961</v>
      </c>
      <c r="F26" s="33">
        <v>23255</v>
      </c>
      <c r="G26" s="33">
        <v>0</v>
      </c>
      <c r="H26" s="33">
        <v>23442</v>
      </c>
      <c r="I26" s="33">
        <v>183</v>
      </c>
      <c r="J26" s="33">
        <v>8310</v>
      </c>
      <c r="K26" s="33">
        <v>13824</v>
      </c>
      <c r="L26" s="33">
        <v>957</v>
      </c>
      <c r="M26" s="33">
        <v>23091</v>
      </c>
      <c r="N26" s="33">
        <v>0</v>
      </c>
      <c r="O26" s="33">
        <v>23274</v>
      </c>
      <c r="P26" s="36">
        <v>97.860962566844918</v>
      </c>
      <c r="Q26" s="36">
        <v>99.903823034383265</v>
      </c>
      <c r="R26" s="36">
        <v>98.912421293646247</v>
      </c>
      <c r="S26" s="36">
        <v>99.583766909469304</v>
      </c>
      <c r="T26" s="36">
        <v>99.2947753171361</v>
      </c>
      <c r="U26" s="36" t="s">
        <v>78</v>
      </c>
      <c r="V26" s="36">
        <v>99.283337599180953</v>
      </c>
      <c r="W26" s="36">
        <v>2.1390374331550803</v>
      </c>
      <c r="X26" s="36">
        <v>9.6176965616734791E-2</v>
      </c>
      <c r="Y26" s="36">
        <v>1.0875787063537492</v>
      </c>
      <c r="Z26" s="36">
        <v>0.41623309053069718</v>
      </c>
      <c r="AA26" s="36">
        <v>0.70522468286390028</v>
      </c>
      <c r="AB26" s="36" t="s">
        <v>78</v>
      </c>
      <c r="AC26" s="36">
        <v>0.71666240081904276</v>
      </c>
      <c r="AD26" s="32"/>
    </row>
    <row r="27" spans="1:30">
      <c r="A27" s="28" t="s">
        <v>24</v>
      </c>
      <c r="B27" s="33">
        <v>0</v>
      </c>
      <c r="C27" s="33">
        <v>552</v>
      </c>
      <c r="D27" s="33">
        <v>2252</v>
      </c>
      <c r="E27" s="33">
        <v>18</v>
      </c>
      <c r="F27" s="33">
        <v>2822</v>
      </c>
      <c r="G27" s="33">
        <v>0</v>
      </c>
      <c r="H27" s="33">
        <v>2822</v>
      </c>
      <c r="I27" s="33">
        <v>0</v>
      </c>
      <c r="J27" s="33">
        <v>552</v>
      </c>
      <c r="K27" s="33">
        <v>2229</v>
      </c>
      <c r="L27" s="33">
        <v>15</v>
      </c>
      <c r="M27" s="33">
        <v>2796</v>
      </c>
      <c r="N27" s="33">
        <v>0</v>
      </c>
      <c r="O27" s="33">
        <v>2796</v>
      </c>
      <c r="P27" s="36" t="s">
        <v>78</v>
      </c>
      <c r="Q27" s="36">
        <v>100</v>
      </c>
      <c r="R27" s="36">
        <v>98.978685612788624</v>
      </c>
      <c r="S27" s="36">
        <v>83.333333333333343</v>
      </c>
      <c r="T27" s="36">
        <v>99.078667611622961</v>
      </c>
      <c r="U27" s="36" t="s">
        <v>78</v>
      </c>
      <c r="V27" s="36">
        <v>99.078667611622961</v>
      </c>
      <c r="W27" s="36" t="s">
        <v>78</v>
      </c>
      <c r="X27" s="36">
        <v>0</v>
      </c>
      <c r="Y27" s="36">
        <v>1.0213143872113677</v>
      </c>
      <c r="Z27" s="36">
        <v>16.666666666666668</v>
      </c>
      <c r="AA27" s="36">
        <v>0.92133238837703757</v>
      </c>
      <c r="AB27" s="36" t="s">
        <v>78</v>
      </c>
      <c r="AC27" s="36">
        <v>0.92133238837703757</v>
      </c>
      <c r="AD27" s="32"/>
    </row>
    <row r="28" spans="1:30">
      <c r="A28" s="28" t="s">
        <v>25</v>
      </c>
      <c r="B28" s="33">
        <v>143</v>
      </c>
      <c r="C28" s="33">
        <v>25125</v>
      </c>
      <c r="D28" s="33">
        <v>43349</v>
      </c>
      <c r="E28" s="33">
        <v>5736</v>
      </c>
      <c r="F28" s="33">
        <v>74210</v>
      </c>
      <c r="G28" s="33">
        <v>0</v>
      </c>
      <c r="H28" s="33">
        <v>74353</v>
      </c>
      <c r="I28" s="33">
        <v>133</v>
      </c>
      <c r="J28" s="33">
        <v>24992</v>
      </c>
      <c r="K28" s="33">
        <v>43037</v>
      </c>
      <c r="L28" s="33">
        <v>5733</v>
      </c>
      <c r="M28" s="33">
        <v>73762</v>
      </c>
      <c r="N28" s="33">
        <v>0</v>
      </c>
      <c r="O28" s="33">
        <v>73895</v>
      </c>
      <c r="P28" s="36">
        <v>93.006993006993014</v>
      </c>
      <c r="Q28" s="36">
        <v>99.470646766169153</v>
      </c>
      <c r="R28" s="36">
        <v>99.28026021361508</v>
      </c>
      <c r="S28" s="36">
        <v>99.94769874476988</v>
      </c>
      <c r="T28" s="36">
        <v>99.396307775232458</v>
      </c>
      <c r="U28" s="36" t="s">
        <v>78</v>
      </c>
      <c r="V28" s="36">
        <v>99.384019474668136</v>
      </c>
      <c r="W28" s="36">
        <v>6.9930069930069934</v>
      </c>
      <c r="X28" s="36">
        <v>0.52935323383084576</v>
      </c>
      <c r="Y28" s="36">
        <v>0.71973978638492242</v>
      </c>
      <c r="Z28" s="36">
        <v>5.2301255230125521E-2</v>
      </c>
      <c r="AA28" s="36">
        <v>0.60369222476755158</v>
      </c>
      <c r="AB28" s="36" t="s">
        <v>78</v>
      </c>
      <c r="AC28" s="36">
        <v>0.61598052533186287</v>
      </c>
      <c r="AD28" s="32"/>
    </row>
    <row r="29" spans="1:30">
      <c r="A29" s="28" t="s">
        <v>26</v>
      </c>
      <c r="B29" s="33">
        <v>1</v>
      </c>
      <c r="C29" s="33">
        <v>2753</v>
      </c>
      <c r="D29" s="33">
        <v>1931</v>
      </c>
      <c r="E29" s="33">
        <v>89</v>
      </c>
      <c r="F29" s="33">
        <v>4773</v>
      </c>
      <c r="G29" s="33">
        <v>0</v>
      </c>
      <c r="H29" s="33">
        <v>4774</v>
      </c>
      <c r="I29" s="33">
        <v>1</v>
      </c>
      <c r="J29" s="33">
        <v>2753</v>
      </c>
      <c r="K29" s="33">
        <v>1928</v>
      </c>
      <c r="L29" s="33">
        <v>89</v>
      </c>
      <c r="M29" s="33">
        <v>4770</v>
      </c>
      <c r="N29" s="33">
        <v>0</v>
      </c>
      <c r="O29" s="33">
        <v>4771</v>
      </c>
      <c r="P29" s="36">
        <v>100</v>
      </c>
      <c r="Q29" s="36">
        <v>100</v>
      </c>
      <c r="R29" s="36">
        <v>99.844640082858632</v>
      </c>
      <c r="S29" s="36">
        <v>100</v>
      </c>
      <c r="T29" s="36">
        <v>99.937146448774357</v>
      </c>
      <c r="U29" s="36" t="s">
        <v>78</v>
      </c>
      <c r="V29" s="36">
        <v>99.937159614578974</v>
      </c>
      <c r="W29" s="36">
        <v>0</v>
      </c>
      <c r="X29" s="36">
        <v>0</v>
      </c>
      <c r="Y29" s="36">
        <v>0.15535991714137753</v>
      </c>
      <c r="Z29" s="36">
        <v>0</v>
      </c>
      <c r="AA29" s="36">
        <v>6.2853551225644247E-2</v>
      </c>
      <c r="AB29" s="36" t="s">
        <v>78</v>
      </c>
      <c r="AC29" s="36">
        <v>6.2840385421030584E-2</v>
      </c>
      <c r="AD29" s="32"/>
    </row>
    <row r="30" spans="1:30">
      <c r="A30" s="28" t="s">
        <v>27</v>
      </c>
      <c r="B30" s="33">
        <v>66</v>
      </c>
      <c r="C30" s="33">
        <v>442</v>
      </c>
      <c r="D30" s="33">
        <v>6402</v>
      </c>
      <c r="E30" s="33">
        <v>103</v>
      </c>
      <c r="F30" s="33">
        <v>6947</v>
      </c>
      <c r="G30" s="33">
        <v>0</v>
      </c>
      <c r="H30" s="33">
        <v>7013</v>
      </c>
      <c r="I30" s="33">
        <v>66</v>
      </c>
      <c r="J30" s="33">
        <v>438</v>
      </c>
      <c r="K30" s="33">
        <v>6375</v>
      </c>
      <c r="L30" s="33">
        <v>103</v>
      </c>
      <c r="M30" s="33">
        <v>6916</v>
      </c>
      <c r="N30" s="33">
        <v>0</v>
      </c>
      <c r="O30" s="33">
        <v>6982</v>
      </c>
      <c r="P30" s="36">
        <v>100</v>
      </c>
      <c r="Q30" s="36">
        <v>99.095022624434392</v>
      </c>
      <c r="R30" s="36">
        <v>99.578256794751638</v>
      </c>
      <c r="S30" s="36">
        <v>100</v>
      </c>
      <c r="T30" s="36">
        <v>99.553764214768975</v>
      </c>
      <c r="U30" s="36" t="s">
        <v>78</v>
      </c>
      <c r="V30" s="36">
        <v>99.557963781548551</v>
      </c>
      <c r="W30" s="36">
        <v>0</v>
      </c>
      <c r="X30" s="36">
        <v>0.90497737556561086</v>
      </c>
      <c r="Y30" s="36">
        <v>0.4217432052483599</v>
      </c>
      <c r="Z30" s="36">
        <v>0</v>
      </c>
      <c r="AA30" s="36">
        <v>0.44623578523103496</v>
      </c>
      <c r="AB30" s="36" t="s">
        <v>78</v>
      </c>
      <c r="AC30" s="36">
        <v>0.4420362184514473</v>
      </c>
      <c r="AD30" s="32"/>
    </row>
    <row r="31" spans="1:30">
      <c r="A31" s="28" t="s">
        <v>28</v>
      </c>
      <c r="B31" s="33">
        <v>308</v>
      </c>
      <c r="C31" s="33">
        <v>42027</v>
      </c>
      <c r="D31" s="33">
        <v>123932</v>
      </c>
      <c r="E31" s="33">
        <v>34910</v>
      </c>
      <c r="F31" s="33">
        <v>200869</v>
      </c>
      <c r="G31" s="33">
        <v>28</v>
      </c>
      <c r="H31" s="33">
        <v>201205</v>
      </c>
      <c r="I31" s="33">
        <v>257</v>
      </c>
      <c r="J31" s="33">
        <v>41618</v>
      </c>
      <c r="K31" s="33">
        <v>123028</v>
      </c>
      <c r="L31" s="33">
        <v>34505</v>
      </c>
      <c r="M31" s="33">
        <v>199151</v>
      </c>
      <c r="N31" s="33">
        <v>28</v>
      </c>
      <c r="O31" s="33">
        <v>199436</v>
      </c>
      <c r="P31" s="36">
        <v>83.441558441558442</v>
      </c>
      <c r="Q31" s="36">
        <v>99.026816094415494</v>
      </c>
      <c r="R31" s="36">
        <v>99.270567730691027</v>
      </c>
      <c r="S31" s="36">
        <v>98.839873961615581</v>
      </c>
      <c r="T31" s="36">
        <v>99.144716208075906</v>
      </c>
      <c r="U31" s="36">
        <v>100</v>
      </c>
      <c r="V31" s="36">
        <v>99.120797196888745</v>
      </c>
      <c r="W31" s="36">
        <v>16.558441558441558</v>
      </c>
      <c r="X31" s="36">
        <v>0.97318390558450518</v>
      </c>
      <c r="Y31" s="36">
        <v>0.72943226930897587</v>
      </c>
      <c r="Z31" s="36">
        <v>1.160126038384417</v>
      </c>
      <c r="AA31" s="36">
        <v>0.85528379192408988</v>
      </c>
      <c r="AB31" s="36">
        <v>0</v>
      </c>
      <c r="AC31" s="36">
        <v>0.87920280311125465</v>
      </c>
      <c r="AD31" s="32"/>
    </row>
    <row r="32" spans="1:30">
      <c r="A32" s="28" t="s">
        <v>29</v>
      </c>
      <c r="B32" s="33">
        <v>13</v>
      </c>
      <c r="C32" s="33">
        <v>2838</v>
      </c>
      <c r="D32" s="33">
        <v>3500</v>
      </c>
      <c r="E32" s="33">
        <v>700</v>
      </c>
      <c r="F32" s="33">
        <v>7038</v>
      </c>
      <c r="G32" s="33">
        <v>0</v>
      </c>
      <c r="H32" s="33">
        <v>7051</v>
      </c>
      <c r="I32" s="33">
        <v>13</v>
      </c>
      <c r="J32" s="33">
        <v>2833</v>
      </c>
      <c r="K32" s="33">
        <v>3486</v>
      </c>
      <c r="L32" s="33">
        <v>699</v>
      </c>
      <c r="M32" s="33">
        <v>7018</v>
      </c>
      <c r="N32" s="33">
        <v>0</v>
      </c>
      <c r="O32" s="33">
        <v>7031</v>
      </c>
      <c r="P32" s="36">
        <v>100</v>
      </c>
      <c r="Q32" s="36">
        <v>99.823819591261454</v>
      </c>
      <c r="R32" s="36">
        <v>99.6</v>
      </c>
      <c r="S32" s="36">
        <v>99.857142857142861</v>
      </c>
      <c r="T32" s="36">
        <v>99.715828360329638</v>
      </c>
      <c r="U32" s="36" t="s">
        <v>78</v>
      </c>
      <c r="V32" s="36">
        <v>99.716352290455262</v>
      </c>
      <c r="W32" s="36">
        <v>0</v>
      </c>
      <c r="X32" s="36">
        <v>0.17618040873854826</v>
      </c>
      <c r="Y32" s="36">
        <v>0.4</v>
      </c>
      <c r="Z32" s="36">
        <v>0.14285714285714285</v>
      </c>
      <c r="AA32" s="36">
        <v>0.28417163967036091</v>
      </c>
      <c r="AB32" s="36" t="s">
        <v>78</v>
      </c>
      <c r="AC32" s="36">
        <v>0.28364770954474544</v>
      </c>
      <c r="AD32" s="32"/>
    </row>
    <row r="33" spans="1:30">
      <c r="A33" s="28" t="s">
        <v>30</v>
      </c>
      <c r="B33" s="33">
        <v>61</v>
      </c>
      <c r="C33" s="33">
        <v>810</v>
      </c>
      <c r="D33" s="33">
        <v>2674</v>
      </c>
      <c r="E33" s="33">
        <v>101</v>
      </c>
      <c r="F33" s="33">
        <v>3585</v>
      </c>
      <c r="G33" s="33">
        <v>0</v>
      </c>
      <c r="H33" s="33">
        <v>3646</v>
      </c>
      <c r="I33" s="33">
        <v>61</v>
      </c>
      <c r="J33" s="33">
        <v>808</v>
      </c>
      <c r="K33" s="33">
        <v>2667</v>
      </c>
      <c r="L33" s="33">
        <v>101</v>
      </c>
      <c r="M33" s="33">
        <v>3576</v>
      </c>
      <c r="N33" s="33">
        <v>0</v>
      </c>
      <c r="O33" s="33">
        <v>3637</v>
      </c>
      <c r="P33" s="36">
        <v>100</v>
      </c>
      <c r="Q33" s="36">
        <v>99.753086419753089</v>
      </c>
      <c r="R33" s="36">
        <v>99.738219895287955</v>
      </c>
      <c r="S33" s="36">
        <v>100</v>
      </c>
      <c r="T33" s="36">
        <v>99.7489539748954</v>
      </c>
      <c r="U33" s="36" t="s">
        <v>78</v>
      </c>
      <c r="V33" s="36">
        <v>99.753154141524959</v>
      </c>
      <c r="W33" s="36">
        <v>0</v>
      </c>
      <c r="X33" s="36">
        <v>0.24691358024691357</v>
      </c>
      <c r="Y33" s="36">
        <v>0.26178010471204188</v>
      </c>
      <c r="Z33" s="36">
        <v>0</v>
      </c>
      <c r="AA33" s="36">
        <v>0.2510460251046025</v>
      </c>
      <c r="AB33" s="36" t="s">
        <v>78</v>
      </c>
      <c r="AC33" s="36">
        <v>0.24684585847504115</v>
      </c>
      <c r="AD33" s="32"/>
    </row>
    <row r="34" spans="1:30">
      <c r="A34" s="28" t="s">
        <v>31</v>
      </c>
      <c r="B34" s="33">
        <v>286</v>
      </c>
      <c r="C34" s="33">
        <v>2809</v>
      </c>
      <c r="D34" s="33">
        <v>17120</v>
      </c>
      <c r="E34" s="33">
        <v>194</v>
      </c>
      <c r="F34" s="33">
        <v>20123</v>
      </c>
      <c r="G34" s="33">
        <v>0</v>
      </c>
      <c r="H34" s="33">
        <v>20409</v>
      </c>
      <c r="I34" s="33">
        <v>276</v>
      </c>
      <c r="J34" s="33">
        <v>2785</v>
      </c>
      <c r="K34" s="33">
        <v>16957</v>
      </c>
      <c r="L34" s="33">
        <v>194</v>
      </c>
      <c r="M34" s="33">
        <v>19936</v>
      </c>
      <c r="N34" s="33">
        <v>0</v>
      </c>
      <c r="O34" s="33">
        <v>20212</v>
      </c>
      <c r="P34" s="36">
        <v>96.503496503496507</v>
      </c>
      <c r="Q34" s="36">
        <v>99.145603417586329</v>
      </c>
      <c r="R34" s="36">
        <v>99.047897196261687</v>
      </c>
      <c r="S34" s="36">
        <v>100</v>
      </c>
      <c r="T34" s="36">
        <v>99.070715102121952</v>
      </c>
      <c r="U34" s="36" t="s">
        <v>78</v>
      </c>
      <c r="V34" s="36">
        <v>99.034739575677406</v>
      </c>
      <c r="W34" s="36">
        <v>3.4965034965034967</v>
      </c>
      <c r="X34" s="36">
        <v>0.85439658241367034</v>
      </c>
      <c r="Y34" s="36">
        <v>0.95210280373831779</v>
      </c>
      <c r="Z34" s="36">
        <v>0</v>
      </c>
      <c r="AA34" s="36">
        <v>0.92928489787805002</v>
      </c>
      <c r="AB34" s="36" t="s">
        <v>78</v>
      </c>
      <c r="AC34" s="36">
        <v>0.96526042432260273</v>
      </c>
      <c r="AD34" s="32"/>
    </row>
    <row r="35" spans="1:30">
      <c r="A35" s="28" t="s">
        <v>32</v>
      </c>
      <c r="B35" s="33">
        <v>13</v>
      </c>
      <c r="C35" s="33">
        <v>509</v>
      </c>
      <c r="D35" s="33">
        <v>1012</v>
      </c>
      <c r="E35" s="33">
        <v>127</v>
      </c>
      <c r="F35" s="33">
        <v>1648</v>
      </c>
      <c r="G35" s="33">
        <v>0</v>
      </c>
      <c r="H35" s="33">
        <v>1661</v>
      </c>
      <c r="I35" s="33">
        <v>13</v>
      </c>
      <c r="J35" s="33">
        <v>508</v>
      </c>
      <c r="K35" s="33">
        <v>1004</v>
      </c>
      <c r="L35" s="33">
        <v>127</v>
      </c>
      <c r="M35" s="33">
        <v>1639</v>
      </c>
      <c r="N35" s="33">
        <v>0</v>
      </c>
      <c r="O35" s="33">
        <v>1652</v>
      </c>
      <c r="P35" s="36">
        <v>100</v>
      </c>
      <c r="Q35" s="36">
        <v>99.803536345776038</v>
      </c>
      <c r="R35" s="36">
        <v>99.209486166007906</v>
      </c>
      <c r="S35" s="36">
        <v>100</v>
      </c>
      <c r="T35" s="36">
        <v>99.453883495145632</v>
      </c>
      <c r="U35" s="36" t="s">
        <v>78</v>
      </c>
      <c r="V35" s="36">
        <v>99.458157736303434</v>
      </c>
      <c r="W35" s="36">
        <v>0</v>
      </c>
      <c r="X35" s="36">
        <v>0.19646365422396855</v>
      </c>
      <c r="Y35" s="36">
        <v>0.79051383399209485</v>
      </c>
      <c r="Z35" s="36">
        <v>0</v>
      </c>
      <c r="AA35" s="36">
        <v>0.54611650485436891</v>
      </c>
      <c r="AB35" s="36" t="s">
        <v>78</v>
      </c>
      <c r="AC35" s="36">
        <v>0.54184226369656829</v>
      </c>
      <c r="AD35" s="32"/>
    </row>
    <row r="36" spans="1:30">
      <c r="A36" s="28" t="s">
        <v>33</v>
      </c>
      <c r="B36" s="33">
        <v>23</v>
      </c>
      <c r="C36" s="33">
        <v>2747</v>
      </c>
      <c r="D36" s="33">
        <v>6605</v>
      </c>
      <c r="E36" s="33">
        <v>672</v>
      </c>
      <c r="F36" s="33">
        <v>10024</v>
      </c>
      <c r="G36" s="33">
        <v>0</v>
      </c>
      <c r="H36" s="33">
        <v>10047</v>
      </c>
      <c r="I36" s="33">
        <v>19</v>
      </c>
      <c r="J36" s="33">
        <v>2742</v>
      </c>
      <c r="K36" s="33">
        <v>6549</v>
      </c>
      <c r="L36" s="33">
        <v>672</v>
      </c>
      <c r="M36" s="33">
        <v>9963</v>
      </c>
      <c r="N36" s="33">
        <v>0</v>
      </c>
      <c r="O36" s="33">
        <v>9982</v>
      </c>
      <c r="P36" s="36">
        <v>82.608695652173907</v>
      </c>
      <c r="Q36" s="36">
        <v>99.817983254459406</v>
      </c>
      <c r="R36" s="36">
        <v>99.152157456472366</v>
      </c>
      <c r="S36" s="36">
        <v>100</v>
      </c>
      <c r="T36" s="36">
        <v>99.391460494812449</v>
      </c>
      <c r="U36" s="36" t="s">
        <v>78</v>
      </c>
      <c r="V36" s="36">
        <v>99.353040708669255</v>
      </c>
      <c r="W36" s="36">
        <v>17.391304347826086</v>
      </c>
      <c r="X36" s="36">
        <v>0.18201674554058975</v>
      </c>
      <c r="Y36" s="36">
        <v>0.84784254352763055</v>
      </c>
      <c r="Z36" s="36">
        <v>0</v>
      </c>
      <c r="AA36" s="36">
        <v>0.60853950518754985</v>
      </c>
      <c r="AB36" s="36" t="s">
        <v>78</v>
      </c>
      <c r="AC36" s="36">
        <v>0.64695929133074548</v>
      </c>
      <c r="AD36" s="32"/>
    </row>
    <row r="37" spans="1:30">
      <c r="A37" s="28" t="s">
        <v>34</v>
      </c>
      <c r="B37" s="33">
        <v>24</v>
      </c>
      <c r="C37" s="33">
        <v>3307</v>
      </c>
      <c r="D37" s="33">
        <v>5360</v>
      </c>
      <c r="E37" s="33">
        <v>117</v>
      </c>
      <c r="F37" s="33">
        <v>8784</v>
      </c>
      <c r="G37" s="33">
        <v>0</v>
      </c>
      <c r="H37" s="33">
        <v>8808</v>
      </c>
      <c r="I37" s="33">
        <v>24</v>
      </c>
      <c r="J37" s="33">
        <v>3296</v>
      </c>
      <c r="K37" s="33">
        <v>5271</v>
      </c>
      <c r="L37" s="33">
        <v>117</v>
      </c>
      <c r="M37" s="33">
        <v>8684</v>
      </c>
      <c r="N37" s="33">
        <v>0</v>
      </c>
      <c r="O37" s="33">
        <v>8708</v>
      </c>
      <c r="P37" s="36">
        <v>100</v>
      </c>
      <c r="Q37" s="36">
        <v>99.667372240701553</v>
      </c>
      <c r="R37" s="36">
        <v>98.339552238805965</v>
      </c>
      <c r="S37" s="36">
        <v>100</v>
      </c>
      <c r="T37" s="36">
        <v>98.861566484517311</v>
      </c>
      <c r="U37" s="36" t="s">
        <v>78</v>
      </c>
      <c r="V37" s="36">
        <v>98.864668483197093</v>
      </c>
      <c r="W37" s="36">
        <v>0</v>
      </c>
      <c r="X37" s="36">
        <v>0.33262775929845784</v>
      </c>
      <c r="Y37" s="36">
        <v>1.6604477611940298</v>
      </c>
      <c r="Z37" s="36">
        <v>0</v>
      </c>
      <c r="AA37" s="36">
        <v>1.1384335154826959</v>
      </c>
      <c r="AB37" s="36" t="s">
        <v>78</v>
      </c>
      <c r="AC37" s="36">
        <v>1.1353315168029066</v>
      </c>
      <c r="AD37" s="32"/>
    </row>
    <row r="38" spans="1:30">
      <c r="A38" s="28" t="s">
        <v>35</v>
      </c>
      <c r="B38" s="33">
        <v>92</v>
      </c>
      <c r="C38" s="33">
        <v>10697</v>
      </c>
      <c r="D38" s="33">
        <v>20942</v>
      </c>
      <c r="E38" s="33">
        <v>2365</v>
      </c>
      <c r="F38" s="33">
        <v>34004</v>
      </c>
      <c r="G38" s="33">
        <v>0</v>
      </c>
      <c r="H38" s="33">
        <v>34096</v>
      </c>
      <c r="I38" s="33">
        <v>90</v>
      </c>
      <c r="J38" s="33">
        <v>10687</v>
      </c>
      <c r="K38" s="33">
        <v>20842</v>
      </c>
      <c r="L38" s="33">
        <v>2361</v>
      </c>
      <c r="M38" s="33">
        <v>33890</v>
      </c>
      <c r="N38" s="33">
        <v>0</v>
      </c>
      <c r="O38" s="33">
        <v>33980</v>
      </c>
      <c r="P38" s="36">
        <v>97.826086956521735</v>
      </c>
      <c r="Q38" s="36">
        <v>99.906515845564186</v>
      </c>
      <c r="R38" s="36">
        <v>99.522490688568439</v>
      </c>
      <c r="S38" s="36">
        <v>99.830866807611002</v>
      </c>
      <c r="T38" s="36">
        <v>99.664745324079519</v>
      </c>
      <c r="U38" s="36" t="s">
        <v>78</v>
      </c>
      <c r="V38" s="36">
        <v>99.659784138901912</v>
      </c>
      <c r="W38" s="36">
        <v>2.1739130434782608</v>
      </c>
      <c r="X38" s="36">
        <v>9.3484154435823127E-2</v>
      </c>
      <c r="Y38" s="36">
        <v>0.47750931143157294</v>
      </c>
      <c r="Z38" s="36">
        <v>0.16913319238900634</v>
      </c>
      <c r="AA38" s="36">
        <v>0.33525467592047992</v>
      </c>
      <c r="AB38" s="36" t="s">
        <v>78</v>
      </c>
      <c r="AC38" s="36">
        <v>0.340215861098076</v>
      </c>
      <c r="AD38" s="32"/>
    </row>
    <row r="39" spans="1:30">
      <c r="A39" s="28" t="s">
        <v>36</v>
      </c>
      <c r="B39" s="33">
        <v>11</v>
      </c>
      <c r="C39" s="33">
        <v>2714</v>
      </c>
      <c r="D39" s="33">
        <v>8614</v>
      </c>
      <c r="E39" s="33">
        <v>615</v>
      </c>
      <c r="F39" s="33">
        <v>11943</v>
      </c>
      <c r="G39" s="33">
        <v>0</v>
      </c>
      <c r="H39" s="33">
        <v>11954</v>
      </c>
      <c r="I39" s="33">
        <v>11</v>
      </c>
      <c r="J39" s="33">
        <v>2701</v>
      </c>
      <c r="K39" s="33">
        <v>8485</v>
      </c>
      <c r="L39" s="33">
        <v>613</v>
      </c>
      <c r="M39" s="33">
        <v>11799</v>
      </c>
      <c r="N39" s="33">
        <v>0</v>
      </c>
      <c r="O39" s="33">
        <v>11810</v>
      </c>
      <c r="P39" s="36">
        <v>100</v>
      </c>
      <c r="Q39" s="36">
        <v>99.521002210759022</v>
      </c>
      <c r="R39" s="36">
        <v>98.502437891804036</v>
      </c>
      <c r="S39" s="36">
        <v>99.674796747967477</v>
      </c>
      <c r="T39" s="36">
        <v>98.79427279577996</v>
      </c>
      <c r="U39" s="36" t="s">
        <v>78</v>
      </c>
      <c r="V39" s="36">
        <v>98.795382298812115</v>
      </c>
      <c r="W39" s="36">
        <v>0</v>
      </c>
      <c r="X39" s="36">
        <v>0.47899778924097275</v>
      </c>
      <c r="Y39" s="36">
        <v>1.49756210819596</v>
      </c>
      <c r="Z39" s="36">
        <v>0.32520325203252032</v>
      </c>
      <c r="AA39" s="36">
        <v>1.2057272042200453</v>
      </c>
      <c r="AB39" s="36" t="s">
        <v>78</v>
      </c>
      <c r="AC39" s="36">
        <v>1.2046177011878869</v>
      </c>
      <c r="AD39" s="32"/>
    </row>
    <row r="40" spans="1:30">
      <c r="A40" s="28" t="s">
        <v>37</v>
      </c>
      <c r="B40" s="33">
        <v>119</v>
      </c>
      <c r="C40" s="33">
        <v>1902</v>
      </c>
      <c r="D40" s="33">
        <v>3827</v>
      </c>
      <c r="E40" s="33">
        <v>74</v>
      </c>
      <c r="F40" s="33">
        <v>5803</v>
      </c>
      <c r="G40" s="33">
        <v>0</v>
      </c>
      <c r="H40" s="33">
        <v>5922</v>
      </c>
      <c r="I40" s="33">
        <v>114</v>
      </c>
      <c r="J40" s="33">
        <v>1896</v>
      </c>
      <c r="K40" s="33">
        <v>3812</v>
      </c>
      <c r="L40" s="33">
        <v>74</v>
      </c>
      <c r="M40" s="33">
        <v>5782</v>
      </c>
      <c r="N40" s="33">
        <v>0</v>
      </c>
      <c r="O40" s="33">
        <v>5896</v>
      </c>
      <c r="P40" s="36">
        <v>95.798319327731093</v>
      </c>
      <c r="Q40" s="36">
        <v>99.684542586750794</v>
      </c>
      <c r="R40" s="36">
        <v>99.608048079435591</v>
      </c>
      <c r="S40" s="36">
        <v>100</v>
      </c>
      <c r="T40" s="36">
        <v>99.638118214716528</v>
      </c>
      <c r="U40" s="36" t="s">
        <v>78</v>
      </c>
      <c r="V40" s="36">
        <v>99.560959135427225</v>
      </c>
      <c r="W40" s="36">
        <v>4.2016806722689077</v>
      </c>
      <c r="X40" s="36">
        <v>0.31545741324921134</v>
      </c>
      <c r="Y40" s="36">
        <v>0.39195192056441075</v>
      </c>
      <c r="Z40" s="36">
        <v>0</v>
      </c>
      <c r="AA40" s="36">
        <v>0.36188178528347409</v>
      </c>
      <c r="AB40" s="36" t="s">
        <v>78</v>
      </c>
      <c r="AC40" s="36">
        <v>0.43904086457277947</v>
      </c>
      <c r="AD40" s="32"/>
    </row>
    <row r="41" spans="1:30">
      <c r="A41" s="28" t="s">
        <v>38</v>
      </c>
      <c r="B41" s="33">
        <v>423</v>
      </c>
      <c r="C41" s="33">
        <v>2230</v>
      </c>
      <c r="D41" s="33">
        <v>14643</v>
      </c>
      <c r="E41" s="33">
        <v>125</v>
      </c>
      <c r="F41" s="33">
        <v>16998</v>
      </c>
      <c r="G41" s="33">
        <v>0</v>
      </c>
      <c r="H41" s="33">
        <v>17421</v>
      </c>
      <c r="I41" s="33">
        <v>422</v>
      </c>
      <c r="J41" s="33">
        <v>2230</v>
      </c>
      <c r="K41" s="33">
        <v>14606</v>
      </c>
      <c r="L41" s="33">
        <v>125</v>
      </c>
      <c r="M41" s="33">
        <v>16961</v>
      </c>
      <c r="N41" s="33">
        <v>0</v>
      </c>
      <c r="O41" s="33">
        <v>17383</v>
      </c>
      <c r="P41" s="36">
        <v>99.763593380614651</v>
      </c>
      <c r="Q41" s="36">
        <v>100</v>
      </c>
      <c r="R41" s="36">
        <v>99.747319538345963</v>
      </c>
      <c r="S41" s="36">
        <v>100</v>
      </c>
      <c r="T41" s="36">
        <v>99.782327332627361</v>
      </c>
      <c r="U41" s="36" t="s">
        <v>78</v>
      </c>
      <c r="V41" s="36">
        <v>99.781872452786871</v>
      </c>
      <c r="W41" s="36">
        <v>0.2364066193853428</v>
      </c>
      <c r="X41" s="36">
        <v>0</v>
      </c>
      <c r="Y41" s="36">
        <v>0.25268046165403263</v>
      </c>
      <c r="Z41" s="36">
        <v>0</v>
      </c>
      <c r="AA41" s="36">
        <v>0.21767266737263208</v>
      </c>
      <c r="AB41" s="36" t="s">
        <v>78</v>
      </c>
      <c r="AC41" s="36">
        <v>0.21812754721313357</v>
      </c>
      <c r="AD41" s="32"/>
    </row>
    <row r="42" spans="1:30">
      <c r="A42" s="28" t="s">
        <v>39</v>
      </c>
      <c r="B42" s="33">
        <v>18</v>
      </c>
      <c r="C42" s="33">
        <v>3508</v>
      </c>
      <c r="D42" s="33">
        <v>13124</v>
      </c>
      <c r="E42" s="33">
        <v>1253</v>
      </c>
      <c r="F42" s="33">
        <v>17885</v>
      </c>
      <c r="G42" s="33">
        <v>0</v>
      </c>
      <c r="H42" s="33">
        <v>17903</v>
      </c>
      <c r="I42" s="33">
        <v>12</v>
      </c>
      <c r="J42" s="33">
        <v>3494</v>
      </c>
      <c r="K42" s="33">
        <v>13008</v>
      </c>
      <c r="L42" s="33">
        <v>1252</v>
      </c>
      <c r="M42" s="33">
        <v>17754</v>
      </c>
      <c r="N42" s="33">
        <v>0</v>
      </c>
      <c r="O42" s="33">
        <v>17766</v>
      </c>
      <c r="P42" s="36">
        <v>66.666666666666657</v>
      </c>
      <c r="Q42" s="36">
        <v>99.600912200684149</v>
      </c>
      <c r="R42" s="36">
        <v>99.11612313319111</v>
      </c>
      <c r="S42" s="36">
        <v>99.920191540303279</v>
      </c>
      <c r="T42" s="36">
        <v>99.267542633491757</v>
      </c>
      <c r="U42" s="36" t="s">
        <v>78</v>
      </c>
      <c r="V42" s="36">
        <v>99.234765123163712</v>
      </c>
      <c r="W42" s="36">
        <v>33.333333333333336</v>
      </c>
      <c r="X42" s="36">
        <v>0.39908779931584948</v>
      </c>
      <c r="Y42" s="36">
        <v>0.88387686680889976</v>
      </c>
      <c r="Z42" s="36">
        <v>7.9808459696727854E-2</v>
      </c>
      <c r="AA42" s="36">
        <v>0.73245736650824711</v>
      </c>
      <c r="AB42" s="36" t="s">
        <v>78</v>
      </c>
      <c r="AC42" s="36">
        <v>0.76523487683628444</v>
      </c>
      <c r="AD42" s="32"/>
    </row>
    <row r="43" spans="1:30">
      <c r="A43" s="28" t="s">
        <v>40</v>
      </c>
      <c r="B43" s="33">
        <v>10</v>
      </c>
      <c r="C43" s="33">
        <v>2799</v>
      </c>
      <c r="D43" s="33">
        <v>8603</v>
      </c>
      <c r="E43" s="33">
        <v>363</v>
      </c>
      <c r="F43" s="33">
        <v>11765</v>
      </c>
      <c r="G43" s="33">
        <v>0</v>
      </c>
      <c r="H43" s="33">
        <v>11775</v>
      </c>
      <c r="I43" s="33">
        <v>10</v>
      </c>
      <c r="J43" s="33">
        <v>2788</v>
      </c>
      <c r="K43" s="33">
        <v>8552</v>
      </c>
      <c r="L43" s="33">
        <v>363</v>
      </c>
      <c r="M43" s="33">
        <v>11703</v>
      </c>
      <c r="N43" s="33">
        <v>0</v>
      </c>
      <c r="O43" s="33">
        <v>11713</v>
      </c>
      <c r="P43" s="36">
        <v>100</v>
      </c>
      <c r="Q43" s="36">
        <v>99.607002500893174</v>
      </c>
      <c r="R43" s="36">
        <v>99.407183540625368</v>
      </c>
      <c r="S43" s="36">
        <v>100</v>
      </c>
      <c r="T43" s="36">
        <v>99.473013174670626</v>
      </c>
      <c r="U43" s="36" t="s">
        <v>78</v>
      </c>
      <c r="V43" s="36">
        <v>99.473460721868364</v>
      </c>
      <c r="W43" s="36">
        <v>0</v>
      </c>
      <c r="X43" s="36">
        <v>0.39299749910682386</v>
      </c>
      <c r="Y43" s="36">
        <v>0.59281645937463678</v>
      </c>
      <c r="Z43" s="36">
        <v>0</v>
      </c>
      <c r="AA43" s="36">
        <v>0.5269868253293668</v>
      </c>
      <c r="AB43" s="36" t="s">
        <v>78</v>
      </c>
      <c r="AC43" s="36">
        <v>0.52653927813163481</v>
      </c>
      <c r="AD43" s="32"/>
    </row>
    <row r="44" spans="1:30">
      <c r="A44" s="28" t="s">
        <v>41</v>
      </c>
      <c r="B44" s="33">
        <v>108</v>
      </c>
      <c r="C44" s="33">
        <v>4298</v>
      </c>
      <c r="D44" s="33">
        <v>12870</v>
      </c>
      <c r="E44" s="33">
        <v>664</v>
      </c>
      <c r="F44" s="33">
        <v>17832</v>
      </c>
      <c r="G44" s="33">
        <v>1304</v>
      </c>
      <c r="H44" s="33">
        <v>19244</v>
      </c>
      <c r="I44" s="33">
        <v>105</v>
      </c>
      <c r="J44" s="33">
        <v>4277</v>
      </c>
      <c r="K44" s="33">
        <v>12811</v>
      </c>
      <c r="L44" s="33">
        <v>664</v>
      </c>
      <c r="M44" s="33">
        <v>17752</v>
      </c>
      <c r="N44" s="33">
        <v>1290</v>
      </c>
      <c r="O44" s="33">
        <v>19147</v>
      </c>
      <c r="P44" s="36">
        <v>97.222222222222214</v>
      </c>
      <c r="Q44" s="36">
        <v>99.511400651465792</v>
      </c>
      <c r="R44" s="36">
        <v>99.541569541569544</v>
      </c>
      <c r="S44" s="36">
        <v>100</v>
      </c>
      <c r="T44" s="36">
        <v>99.551368326603864</v>
      </c>
      <c r="U44" s="36">
        <v>98.926380368098151</v>
      </c>
      <c r="V44" s="36">
        <v>99.49594678860943</v>
      </c>
      <c r="W44" s="36">
        <v>2.7777777777777777</v>
      </c>
      <c r="X44" s="36">
        <v>0.48859934853420195</v>
      </c>
      <c r="Y44" s="36">
        <v>0.45843045843045843</v>
      </c>
      <c r="Z44" s="36">
        <v>0</v>
      </c>
      <c r="AA44" s="36">
        <v>0.44863167339614179</v>
      </c>
      <c r="AB44" s="36">
        <v>1.0736196319018405</v>
      </c>
      <c r="AC44" s="36">
        <v>0.50405321139056325</v>
      </c>
      <c r="AD44" s="32"/>
    </row>
    <row r="45" spans="1:30">
      <c r="A45" s="28" t="s">
        <v>42</v>
      </c>
      <c r="B45" s="33">
        <v>23</v>
      </c>
      <c r="C45" s="33">
        <v>454</v>
      </c>
      <c r="D45" s="33">
        <v>367</v>
      </c>
      <c r="E45" s="33">
        <v>0</v>
      </c>
      <c r="F45" s="33">
        <v>821</v>
      </c>
      <c r="G45" s="33">
        <v>0</v>
      </c>
      <c r="H45" s="33">
        <v>844</v>
      </c>
      <c r="I45" s="33">
        <v>23</v>
      </c>
      <c r="J45" s="33">
        <v>448</v>
      </c>
      <c r="K45" s="33">
        <v>366</v>
      </c>
      <c r="L45" s="33">
        <v>0</v>
      </c>
      <c r="M45" s="33">
        <v>814</v>
      </c>
      <c r="N45" s="33">
        <v>0</v>
      </c>
      <c r="O45" s="33">
        <v>837</v>
      </c>
      <c r="P45" s="36">
        <v>100</v>
      </c>
      <c r="Q45" s="36">
        <v>98.678414096916299</v>
      </c>
      <c r="R45" s="36">
        <v>99.727520435967293</v>
      </c>
      <c r="S45" s="36" t="s">
        <v>78</v>
      </c>
      <c r="T45" s="36">
        <v>99.14738124238734</v>
      </c>
      <c r="U45" s="36" t="s">
        <v>78</v>
      </c>
      <c r="V45" s="36">
        <v>99.170616113744074</v>
      </c>
      <c r="W45" s="36">
        <v>0</v>
      </c>
      <c r="X45" s="36">
        <v>1.3215859030837005</v>
      </c>
      <c r="Y45" s="36">
        <v>0.27247956403269757</v>
      </c>
      <c r="Z45" s="36" t="s">
        <v>78</v>
      </c>
      <c r="AA45" s="36">
        <v>0.85261875761266748</v>
      </c>
      <c r="AB45" s="36" t="s">
        <v>78</v>
      </c>
      <c r="AC45" s="36">
        <v>0.82938388625592419</v>
      </c>
      <c r="AD45" s="32"/>
    </row>
    <row r="46" spans="1:30">
      <c r="A46" s="28" t="s">
        <v>43</v>
      </c>
      <c r="B46" s="33">
        <v>97</v>
      </c>
      <c r="C46" s="33">
        <v>3640</v>
      </c>
      <c r="D46" s="33">
        <v>7346</v>
      </c>
      <c r="E46" s="33">
        <v>209</v>
      </c>
      <c r="F46" s="33">
        <v>11195</v>
      </c>
      <c r="G46" s="33">
        <v>0</v>
      </c>
      <c r="H46" s="33">
        <v>11292</v>
      </c>
      <c r="I46" s="33">
        <v>97</v>
      </c>
      <c r="J46" s="33">
        <v>3637</v>
      </c>
      <c r="K46" s="33">
        <v>7325</v>
      </c>
      <c r="L46" s="33">
        <v>209</v>
      </c>
      <c r="M46" s="33">
        <v>11171</v>
      </c>
      <c r="N46" s="33">
        <v>0</v>
      </c>
      <c r="O46" s="33">
        <v>11268</v>
      </c>
      <c r="P46" s="36">
        <v>100</v>
      </c>
      <c r="Q46" s="36">
        <v>99.917582417582423</v>
      </c>
      <c r="R46" s="36">
        <v>99.714130138851075</v>
      </c>
      <c r="S46" s="36">
        <v>100</v>
      </c>
      <c r="T46" s="36">
        <v>99.785618579723092</v>
      </c>
      <c r="U46" s="36" t="s">
        <v>78</v>
      </c>
      <c r="V46" s="36">
        <v>99.787460148777896</v>
      </c>
      <c r="W46" s="36">
        <v>0</v>
      </c>
      <c r="X46" s="36">
        <v>8.2417582417582416E-2</v>
      </c>
      <c r="Y46" s="36">
        <v>0.2858698611489246</v>
      </c>
      <c r="Z46" s="36">
        <v>0</v>
      </c>
      <c r="AA46" s="36">
        <v>0.21438142027690935</v>
      </c>
      <c r="AB46" s="36" t="s">
        <v>78</v>
      </c>
      <c r="AC46" s="36">
        <v>0.21253985122210414</v>
      </c>
      <c r="AD46" s="32"/>
    </row>
    <row r="47" spans="1:30">
      <c r="A47" s="28" t="s">
        <v>44</v>
      </c>
      <c r="B47" s="33">
        <v>0</v>
      </c>
      <c r="C47" s="33">
        <v>206</v>
      </c>
      <c r="D47" s="33">
        <v>550</v>
      </c>
      <c r="E47" s="33">
        <v>0</v>
      </c>
      <c r="F47" s="33">
        <v>756</v>
      </c>
      <c r="G47" s="33">
        <v>0</v>
      </c>
      <c r="H47" s="33">
        <v>756</v>
      </c>
      <c r="I47" s="33">
        <v>0</v>
      </c>
      <c r="J47" s="33">
        <v>206</v>
      </c>
      <c r="K47" s="33">
        <v>549</v>
      </c>
      <c r="L47" s="33">
        <v>0</v>
      </c>
      <c r="M47" s="33">
        <v>755</v>
      </c>
      <c r="N47" s="33">
        <v>0</v>
      </c>
      <c r="O47" s="33">
        <v>755</v>
      </c>
      <c r="P47" s="36" t="s">
        <v>78</v>
      </c>
      <c r="Q47" s="36">
        <v>100</v>
      </c>
      <c r="R47" s="36">
        <v>99.818181818181813</v>
      </c>
      <c r="S47" s="36" t="s">
        <v>78</v>
      </c>
      <c r="T47" s="36">
        <v>99.867724867724874</v>
      </c>
      <c r="U47" s="36" t="s">
        <v>78</v>
      </c>
      <c r="V47" s="36">
        <v>99.867724867724874</v>
      </c>
      <c r="W47" s="36" t="s">
        <v>78</v>
      </c>
      <c r="X47" s="36">
        <v>0</v>
      </c>
      <c r="Y47" s="36">
        <v>0.18181818181818182</v>
      </c>
      <c r="Z47" s="36" t="s">
        <v>78</v>
      </c>
      <c r="AA47" s="36">
        <v>0.13227513227513227</v>
      </c>
      <c r="AB47" s="36" t="s">
        <v>78</v>
      </c>
      <c r="AC47" s="36">
        <v>0.13227513227513227</v>
      </c>
      <c r="AD47" s="32"/>
    </row>
    <row r="48" spans="1:30">
      <c r="A48" s="28" t="s">
        <v>45</v>
      </c>
      <c r="B48" s="33">
        <v>37</v>
      </c>
      <c r="C48" s="33">
        <v>8880</v>
      </c>
      <c r="D48" s="33">
        <v>17686</v>
      </c>
      <c r="E48" s="33">
        <v>943</v>
      </c>
      <c r="F48" s="33">
        <v>27509</v>
      </c>
      <c r="G48" s="33">
        <v>0</v>
      </c>
      <c r="H48" s="33">
        <v>27546</v>
      </c>
      <c r="I48" s="33">
        <v>37</v>
      </c>
      <c r="J48" s="33">
        <v>8813</v>
      </c>
      <c r="K48" s="33">
        <v>17472</v>
      </c>
      <c r="L48" s="33">
        <v>942</v>
      </c>
      <c r="M48" s="33">
        <v>27227</v>
      </c>
      <c r="N48" s="33">
        <v>0</v>
      </c>
      <c r="O48" s="33">
        <v>27264</v>
      </c>
      <c r="P48" s="36">
        <v>100</v>
      </c>
      <c r="Q48" s="36">
        <v>99.24549549549549</v>
      </c>
      <c r="R48" s="36">
        <v>98.790003392513853</v>
      </c>
      <c r="S48" s="36">
        <v>99.893955461293743</v>
      </c>
      <c r="T48" s="36">
        <v>98.974880948053368</v>
      </c>
      <c r="U48" s="36" t="s">
        <v>78</v>
      </c>
      <c r="V48" s="36">
        <v>98.976257895883251</v>
      </c>
      <c r="W48" s="36">
        <v>0</v>
      </c>
      <c r="X48" s="36">
        <v>0.75450450450450446</v>
      </c>
      <c r="Y48" s="36">
        <v>1.2099966074861472</v>
      </c>
      <c r="Z48" s="36">
        <v>0.10604453870625663</v>
      </c>
      <c r="AA48" s="36">
        <v>1.0251190519466356</v>
      </c>
      <c r="AB48" s="36" t="s">
        <v>78</v>
      </c>
      <c r="AC48" s="36">
        <v>1.0237421041167503</v>
      </c>
      <c r="AD48" s="32"/>
    </row>
    <row r="49" spans="1:30">
      <c r="A49" s="28" t="s">
        <v>46</v>
      </c>
      <c r="B49" s="33">
        <v>0</v>
      </c>
      <c r="C49" s="33">
        <v>401</v>
      </c>
      <c r="D49" s="33">
        <v>1199</v>
      </c>
      <c r="E49" s="33">
        <v>0</v>
      </c>
      <c r="F49" s="33">
        <v>1600</v>
      </c>
      <c r="G49" s="33">
        <v>0</v>
      </c>
      <c r="H49" s="33">
        <v>1600</v>
      </c>
      <c r="I49" s="33">
        <v>0</v>
      </c>
      <c r="J49" s="33">
        <v>395</v>
      </c>
      <c r="K49" s="33">
        <v>1188</v>
      </c>
      <c r="L49" s="33">
        <v>0</v>
      </c>
      <c r="M49" s="33">
        <v>1583</v>
      </c>
      <c r="N49" s="33">
        <v>0</v>
      </c>
      <c r="O49" s="33">
        <v>1583</v>
      </c>
      <c r="P49" s="36" t="s">
        <v>78</v>
      </c>
      <c r="Q49" s="36">
        <v>98.503740648379051</v>
      </c>
      <c r="R49" s="36">
        <v>99.082568807339456</v>
      </c>
      <c r="S49" s="36" t="s">
        <v>78</v>
      </c>
      <c r="T49" s="36">
        <v>98.9375</v>
      </c>
      <c r="U49" s="36" t="s">
        <v>78</v>
      </c>
      <c r="V49" s="36">
        <v>98.9375</v>
      </c>
      <c r="W49" s="36" t="s">
        <v>78</v>
      </c>
      <c r="X49" s="36">
        <v>1.4962593516209477</v>
      </c>
      <c r="Y49" s="36">
        <v>0.91743119266055051</v>
      </c>
      <c r="Z49" s="36" t="s">
        <v>78</v>
      </c>
      <c r="AA49" s="36">
        <v>1.0625</v>
      </c>
      <c r="AB49" s="36" t="s">
        <v>78</v>
      </c>
      <c r="AC49" s="36">
        <v>1.0625</v>
      </c>
      <c r="AD49" s="32"/>
    </row>
    <row r="50" spans="1:30">
      <c r="A50" s="28" t="s">
        <v>47</v>
      </c>
      <c r="B50" s="33">
        <v>39</v>
      </c>
      <c r="C50" s="33">
        <v>728</v>
      </c>
      <c r="D50" s="33">
        <v>3301</v>
      </c>
      <c r="E50" s="33">
        <v>204</v>
      </c>
      <c r="F50" s="33">
        <v>4233</v>
      </c>
      <c r="G50" s="33">
        <v>0</v>
      </c>
      <c r="H50" s="33">
        <v>4272</v>
      </c>
      <c r="I50" s="33">
        <v>35</v>
      </c>
      <c r="J50" s="33">
        <v>728</v>
      </c>
      <c r="K50" s="33">
        <v>3271</v>
      </c>
      <c r="L50" s="33">
        <v>204</v>
      </c>
      <c r="M50" s="33">
        <v>4203</v>
      </c>
      <c r="N50" s="33">
        <v>0</v>
      </c>
      <c r="O50" s="33">
        <v>4238</v>
      </c>
      <c r="P50" s="36">
        <v>89.743589743589752</v>
      </c>
      <c r="Q50" s="36">
        <v>100</v>
      </c>
      <c r="R50" s="36">
        <v>99.091184489548624</v>
      </c>
      <c r="S50" s="36">
        <v>100</v>
      </c>
      <c r="T50" s="36">
        <v>99.291282778171507</v>
      </c>
      <c r="U50" s="36" t="s">
        <v>78</v>
      </c>
      <c r="V50" s="36">
        <v>99.204119850187269</v>
      </c>
      <c r="W50" s="36">
        <v>10.256410256410257</v>
      </c>
      <c r="X50" s="36">
        <v>0</v>
      </c>
      <c r="Y50" s="36">
        <v>0.90881551045137832</v>
      </c>
      <c r="Z50" s="36">
        <v>0</v>
      </c>
      <c r="AA50" s="36">
        <v>0.7087172218284904</v>
      </c>
      <c r="AB50" s="36" t="s">
        <v>78</v>
      </c>
      <c r="AC50" s="36">
        <v>0.79588014981273403</v>
      </c>
      <c r="AD50" s="32"/>
    </row>
    <row r="51" spans="1:30">
      <c r="A51" s="28" t="s">
        <v>48</v>
      </c>
      <c r="B51" s="33">
        <v>29</v>
      </c>
      <c r="C51" s="33">
        <v>1206</v>
      </c>
      <c r="D51" s="33">
        <v>1815</v>
      </c>
      <c r="E51" s="33">
        <v>0</v>
      </c>
      <c r="F51" s="33">
        <v>3021</v>
      </c>
      <c r="G51" s="33">
        <v>0</v>
      </c>
      <c r="H51" s="33">
        <v>3050</v>
      </c>
      <c r="I51" s="33">
        <v>26</v>
      </c>
      <c r="J51" s="33">
        <v>1203</v>
      </c>
      <c r="K51" s="33">
        <v>1805</v>
      </c>
      <c r="L51" s="33">
        <v>0</v>
      </c>
      <c r="M51" s="33">
        <v>3008</v>
      </c>
      <c r="N51" s="33">
        <v>0</v>
      </c>
      <c r="O51" s="33">
        <v>3034</v>
      </c>
      <c r="P51" s="36">
        <v>89.65517241379311</v>
      </c>
      <c r="Q51" s="36">
        <v>99.75124378109453</v>
      </c>
      <c r="R51" s="36">
        <v>99.449035812672179</v>
      </c>
      <c r="S51" s="36" t="s">
        <v>78</v>
      </c>
      <c r="T51" s="36">
        <v>99.569678914266802</v>
      </c>
      <c r="U51" s="36" t="s">
        <v>78</v>
      </c>
      <c r="V51" s="36">
        <v>99.47540983606558</v>
      </c>
      <c r="W51" s="36">
        <v>10.344827586206897</v>
      </c>
      <c r="X51" s="36">
        <v>0.24875621890547264</v>
      </c>
      <c r="Y51" s="36">
        <v>0.55096418732782371</v>
      </c>
      <c r="Z51" s="36" t="s">
        <v>78</v>
      </c>
      <c r="AA51" s="36">
        <v>0.43032108573320094</v>
      </c>
      <c r="AB51" s="36" t="s">
        <v>78</v>
      </c>
      <c r="AC51" s="36">
        <v>0.52459016393442626</v>
      </c>
      <c r="AD51" s="32"/>
    </row>
    <row r="52" spans="1:30">
      <c r="A52" s="28" t="s">
        <v>49</v>
      </c>
      <c r="B52" s="33">
        <v>0</v>
      </c>
      <c r="C52" s="33">
        <v>1332</v>
      </c>
      <c r="D52" s="33">
        <v>5181</v>
      </c>
      <c r="E52" s="33">
        <v>248</v>
      </c>
      <c r="F52" s="33">
        <v>6761</v>
      </c>
      <c r="G52" s="33">
        <v>0</v>
      </c>
      <c r="H52" s="33">
        <v>6761</v>
      </c>
      <c r="I52" s="33">
        <v>0</v>
      </c>
      <c r="J52" s="33">
        <v>1332</v>
      </c>
      <c r="K52" s="33">
        <v>5162</v>
      </c>
      <c r="L52" s="33">
        <v>248</v>
      </c>
      <c r="M52" s="33">
        <v>6742</v>
      </c>
      <c r="N52" s="33">
        <v>0</v>
      </c>
      <c r="O52" s="33">
        <v>6742</v>
      </c>
      <c r="P52" s="36" t="s">
        <v>78</v>
      </c>
      <c r="Q52" s="36">
        <v>100</v>
      </c>
      <c r="R52" s="36">
        <v>99.633275429453775</v>
      </c>
      <c r="S52" s="36">
        <v>100</v>
      </c>
      <c r="T52" s="36">
        <v>99.718976482768824</v>
      </c>
      <c r="U52" s="36" t="s">
        <v>78</v>
      </c>
      <c r="V52" s="36">
        <v>99.718976482768824</v>
      </c>
      <c r="W52" s="36" t="s">
        <v>78</v>
      </c>
      <c r="X52" s="36">
        <v>0</v>
      </c>
      <c r="Y52" s="36">
        <v>0.36672457054622659</v>
      </c>
      <c r="Z52" s="36">
        <v>0</v>
      </c>
      <c r="AA52" s="36">
        <v>0.2810235172311788</v>
      </c>
      <c r="AB52" s="36" t="s">
        <v>78</v>
      </c>
      <c r="AC52" s="36">
        <v>0.2810235172311788</v>
      </c>
      <c r="AD52" s="32"/>
    </row>
    <row r="53" spans="1:30">
      <c r="A53" s="28" t="s">
        <v>50</v>
      </c>
      <c r="B53" s="33">
        <v>70</v>
      </c>
      <c r="C53" s="33">
        <v>6766</v>
      </c>
      <c r="D53" s="33">
        <v>11405</v>
      </c>
      <c r="E53" s="33">
        <v>363</v>
      </c>
      <c r="F53" s="33">
        <v>18534</v>
      </c>
      <c r="G53" s="33">
        <v>0</v>
      </c>
      <c r="H53" s="33">
        <v>18604</v>
      </c>
      <c r="I53" s="33">
        <v>70</v>
      </c>
      <c r="J53" s="33">
        <v>6722</v>
      </c>
      <c r="K53" s="33">
        <v>11345</v>
      </c>
      <c r="L53" s="33">
        <v>363</v>
      </c>
      <c r="M53" s="33">
        <v>18430</v>
      </c>
      <c r="N53" s="33">
        <v>0</v>
      </c>
      <c r="O53" s="33">
        <v>18500</v>
      </c>
      <c r="P53" s="36">
        <v>100</v>
      </c>
      <c r="Q53" s="36">
        <v>99.349689624593552</v>
      </c>
      <c r="R53" s="36">
        <v>99.473914949583516</v>
      </c>
      <c r="S53" s="36">
        <v>100</v>
      </c>
      <c r="T53" s="36">
        <v>99.438869105427869</v>
      </c>
      <c r="U53" s="36" t="s">
        <v>78</v>
      </c>
      <c r="V53" s="36">
        <v>99.440980434315193</v>
      </c>
      <c r="W53" s="36">
        <v>0</v>
      </c>
      <c r="X53" s="36">
        <v>0.65031037540644399</v>
      </c>
      <c r="Y53" s="36">
        <v>0.52608505041648401</v>
      </c>
      <c r="Z53" s="36">
        <v>0</v>
      </c>
      <c r="AA53" s="36">
        <v>0.56113089457213772</v>
      </c>
      <c r="AB53" s="36" t="s">
        <v>78</v>
      </c>
      <c r="AC53" s="36">
        <v>0.55901956568479894</v>
      </c>
      <c r="AD53" s="32"/>
    </row>
    <row r="54" spans="1:30">
      <c r="A54" s="28" t="s">
        <v>51</v>
      </c>
      <c r="B54" s="33">
        <v>41</v>
      </c>
      <c r="C54" s="33">
        <v>1581</v>
      </c>
      <c r="D54" s="33">
        <v>1652</v>
      </c>
      <c r="E54" s="33">
        <v>0</v>
      </c>
      <c r="F54" s="33">
        <v>3233</v>
      </c>
      <c r="G54" s="33">
        <v>0</v>
      </c>
      <c r="H54" s="33">
        <v>3274</v>
      </c>
      <c r="I54" s="33">
        <v>39</v>
      </c>
      <c r="J54" s="33">
        <v>1571</v>
      </c>
      <c r="K54" s="33">
        <v>1648</v>
      </c>
      <c r="L54" s="33">
        <v>0</v>
      </c>
      <c r="M54" s="33">
        <v>3219</v>
      </c>
      <c r="N54" s="33">
        <v>0</v>
      </c>
      <c r="O54" s="33">
        <v>3258</v>
      </c>
      <c r="P54" s="36">
        <v>95.121951219512198</v>
      </c>
      <c r="Q54" s="36">
        <v>99.367488931056286</v>
      </c>
      <c r="R54" s="36">
        <v>99.757869249394673</v>
      </c>
      <c r="S54" s="36" t="s">
        <v>78</v>
      </c>
      <c r="T54" s="36">
        <v>99.566965666563561</v>
      </c>
      <c r="U54" s="36" t="s">
        <v>78</v>
      </c>
      <c r="V54" s="36">
        <v>99.511301160659755</v>
      </c>
      <c r="W54" s="36">
        <v>4.8780487804878048</v>
      </c>
      <c r="X54" s="36">
        <v>0.63251106894370657</v>
      </c>
      <c r="Y54" s="36">
        <v>0.24213075060532688</v>
      </c>
      <c r="Z54" s="36" t="s">
        <v>78</v>
      </c>
      <c r="AA54" s="36">
        <v>0.43303433343643677</v>
      </c>
      <c r="AB54" s="36" t="s">
        <v>78</v>
      </c>
      <c r="AC54" s="36">
        <v>0.48869883934025654</v>
      </c>
      <c r="AD54" s="32"/>
    </row>
    <row r="55" spans="1:30">
      <c r="A55" s="28" t="s">
        <v>52</v>
      </c>
      <c r="B55" s="33">
        <v>9</v>
      </c>
      <c r="C55" s="33">
        <v>1474</v>
      </c>
      <c r="D55" s="33">
        <v>6334</v>
      </c>
      <c r="E55" s="33">
        <v>139</v>
      </c>
      <c r="F55" s="33">
        <v>7947</v>
      </c>
      <c r="G55" s="33">
        <v>0</v>
      </c>
      <c r="H55" s="33">
        <v>7956</v>
      </c>
      <c r="I55" s="33">
        <v>9</v>
      </c>
      <c r="J55" s="33">
        <v>1465</v>
      </c>
      <c r="K55" s="33">
        <v>6263</v>
      </c>
      <c r="L55" s="33">
        <v>138</v>
      </c>
      <c r="M55" s="33">
        <v>7866</v>
      </c>
      <c r="N55" s="33">
        <v>0</v>
      </c>
      <c r="O55" s="33">
        <v>7875</v>
      </c>
      <c r="P55" s="36">
        <v>100</v>
      </c>
      <c r="Q55" s="36">
        <v>99.389416553595652</v>
      </c>
      <c r="R55" s="36">
        <v>98.879065361540881</v>
      </c>
      <c r="S55" s="36">
        <v>99.280575539568346</v>
      </c>
      <c r="T55" s="36">
        <v>98.980747451868638</v>
      </c>
      <c r="U55" s="36" t="s">
        <v>78</v>
      </c>
      <c r="V55" s="36">
        <v>98.981900452488688</v>
      </c>
      <c r="W55" s="36">
        <v>0</v>
      </c>
      <c r="X55" s="36">
        <v>0.61058344640434192</v>
      </c>
      <c r="Y55" s="36">
        <v>1.1209346384591097</v>
      </c>
      <c r="Z55" s="36">
        <v>0.71942446043165464</v>
      </c>
      <c r="AA55" s="36">
        <v>1.0192525481313703</v>
      </c>
      <c r="AB55" s="36" t="s">
        <v>78</v>
      </c>
      <c r="AC55" s="36">
        <v>1.0180995475113122</v>
      </c>
      <c r="AD55" s="32"/>
    </row>
    <row r="56" spans="1:30">
      <c r="A56" s="28" t="s">
        <v>53</v>
      </c>
      <c r="B56" s="33">
        <v>100</v>
      </c>
      <c r="C56" s="33">
        <v>844</v>
      </c>
      <c r="D56" s="33">
        <v>962</v>
      </c>
      <c r="E56" s="33">
        <v>0</v>
      </c>
      <c r="F56" s="33">
        <v>1806</v>
      </c>
      <c r="G56" s="33">
        <v>0</v>
      </c>
      <c r="H56" s="33">
        <v>1906</v>
      </c>
      <c r="I56" s="33">
        <v>89</v>
      </c>
      <c r="J56" s="33">
        <v>839</v>
      </c>
      <c r="K56" s="33">
        <v>957</v>
      </c>
      <c r="L56" s="33">
        <v>0</v>
      </c>
      <c r="M56" s="33">
        <v>1796</v>
      </c>
      <c r="N56" s="33">
        <v>0</v>
      </c>
      <c r="O56" s="33">
        <v>1885</v>
      </c>
      <c r="P56" s="36">
        <v>89</v>
      </c>
      <c r="Q56" s="36">
        <v>99.407582938388629</v>
      </c>
      <c r="R56" s="36">
        <v>99.480249480249483</v>
      </c>
      <c r="S56" s="36" t="s">
        <v>78</v>
      </c>
      <c r="T56" s="36">
        <v>99.446290143964561</v>
      </c>
      <c r="U56" s="36" t="s">
        <v>78</v>
      </c>
      <c r="V56" s="36">
        <v>98.898216159496329</v>
      </c>
      <c r="W56" s="36">
        <v>11</v>
      </c>
      <c r="X56" s="36">
        <v>0.59241706161137442</v>
      </c>
      <c r="Y56" s="36">
        <v>0.51975051975051978</v>
      </c>
      <c r="Z56" s="36" t="s">
        <v>78</v>
      </c>
      <c r="AA56" s="36">
        <v>0.55370985603543743</v>
      </c>
      <c r="AB56" s="36" t="s">
        <v>78</v>
      </c>
      <c r="AC56" s="36">
        <v>1.1017838405036726</v>
      </c>
      <c r="AD56" s="32"/>
    </row>
    <row r="57" spans="1:30">
      <c r="A57" s="28" t="s">
        <v>54</v>
      </c>
      <c r="B57" s="33">
        <v>23</v>
      </c>
      <c r="C57" s="33">
        <v>2393</v>
      </c>
      <c r="D57" s="33">
        <v>6819</v>
      </c>
      <c r="E57" s="33">
        <v>231</v>
      </c>
      <c r="F57" s="33">
        <v>9443</v>
      </c>
      <c r="G57" s="33">
        <v>0</v>
      </c>
      <c r="H57" s="33">
        <v>9466</v>
      </c>
      <c r="I57" s="33">
        <v>21</v>
      </c>
      <c r="J57" s="33">
        <v>2366</v>
      </c>
      <c r="K57" s="33">
        <v>6745</v>
      </c>
      <c r="L57" s="33">
        <v>231</v>
      </c>
      <c r="M57" s="33">
        <v>9342</v>
      </c>
      <c r="N57" s="33">
        <v>0</v>
      </c>
      <c r="O57" s="33">
        <v>9363</v>
      </c>
      <c r="P57" s="36">
        <v>91.304347826086953</v>
      </c>
      <c r="Q57" s="36">
        <v>98.871709151692428</v>
      </c>
      <c r="R57" s="36">
        <v>98.914796891039742</v>
      </c>
      <c r="S57" s="36">
        <v>100</v>
      </c>
      <c r="T57" s="36">
        <v>98.930424653182243</v>
      </c>
      <c r="U57" s="36" t="s">
        <v>78</v>
      </c>
      <c r="V57" s="36">
        <v>98.911895203887596</v>
      </c>
      <c r="W57" s="36">
        <v>8.695652173913043</v>
      </c>
      <c r="X57" s="36">
        <v>1.1282908483075638</v>
      </c>
      <c r="Y57" s="36">
        <v>1.0852031089602581</v>
      </c>
      <c r="Z57" s="36">
        <v>0</v>
      </c>
      <c r="AA57" s="36">
        <v>1.0695753468177487</v>
      </c>
      <c r="AB57" s="36" t="s">
        <v>78</v>
      </c>
      <c r="AC57" s="36">
        <v>1.0881047961124022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3469</v>
      </c>
      <c r="C62" s="26">
        <v>193840</v>
      </c>
      <c r="D62" s="26">
        <v>515147</v>
      </c>
      <c r="E62" s="26">
        <v>67647</v>
      </c>
      <c r="F62" s="26">
        <v>776634</v>
      </c>
      <c r="G62" s="26">
        <v>1332</v>
      </c>
      <c r="H62" s="26">
        <v>781435</v>
      </c>
      <c r="I62" s="26">
        <v>3298</v>
      </c>
      <c r="J62" s="26">
        <v>192791</v>
      </c>
      <c r="K62" s="26">
        <v>511286</v>
      </c>
      <c r="L62" s="26">
        <v>67162</v>
      </c>
      <c r="M62" s="26">
        <v>771239</v>
      </c>
      <c r="N62" s="26">
        <v>1318</v>
      </c>
      <c r="O62" s="26">
        <v>775855</v>
      </c>
      <c r="P62" s="27">
        <v>95.070625540501581</v>
      </c>
      <c r="Q62" s="27">
        <v>99.458832026413532</v>
      </c>
      <c r="R62" s="27">
        <v>99.250505195604362</v>
      </c>
      <c r="S62" s="27">
        <v>99.283042854819868</v>
      </c>
      <c r="T62" s="27">
        <v>99.30533558922221</v>
      </c>
      <c r="U62" s="27">
        <v>98.948948948948939</v>
      </c>
      <c r="V62" s="27">
        <v>99.285929091991022</v>
      </c>
      <c r="W62" s="27">
        <v>4.9293744594984146</v>
      </c>
      <c r="X62" s="27">
        <v>0.54116797358646307</v>
      </c>
      <c r="Y62" s="27">
        <v>0.74949480439563854</v>
      </c>
      <c r="Z62" s="27">
        <v>0.71695714518012621</v>
      </c>
      <c r="AA62" s="27">
        <v>0.6946644107777924</v>
      </c>
      <c r="AB62" s="27">
        <v>1.0510510510510511</v>
      </c>
      <c r="AC62" s="27">
        <v>0.71407090800898343</v>
      </c>
      <c r="AD62" s="32"/>
    </row>
    <row r="63" spans="1:30">
      <c r="A63" s="28" t="s">
        <v>56</v>
      </c>
      <c r="B63" s="33">
        <v>1211</v>
      </c>
      <c r="C63" s="33">
        <v>17848</v>
      </c>
      <c r="D63" s="33">
        <v>54100</v>
      </c>
      <c r="E63" s="33">
        <v>2720</v>
      </c>
      <c r="F63" s="33">
        <v>74668</v>
      </c>
      <c r="G63" s="33">
        <v>0</v>
      </c>
      <c r="H63" s="33">
        <v>75879</v>
      </c>
      <c r="I63" s="33">
        <v>1181</v>
      </c>
      <c r="J63" s="33">
        <v>17819</v>
      </c>
      <c r="K63" s="33">
        <v>53936</v>
      </c>
      <c r="L63" s="33">
        <v>2719</v>
      </c>
      <c r="M63" s="33">
        <v>74474</v>
      </c>
      <c r="N63" s="33">
        <v>0</v>
      </c>
      <c r="O63" s="33">
        <v>75655</v>
      </c>
      <c r="P63" s="36">
        <v>97.522708505367461</v>
      </c>
      <c r="Q63" s="36">
        <v>99.837516808606011</v>
      </c>
      <c r="R63" s="36">
        <v>99.696857670979668</v>
      </c>
      <c r="S63" s="36">
        <v>99.963235294117652</v>
      </c>
      <c r="T63" s="36">
        <v>99.740183211014084</v>
      </c>
      <c r="U63" s="36" t="s">
        <v>78</v>
      </c>
      <c r="V63" s="36">
        <v>99.704793157527121</v>
      </c>
      <c r="W63" s="36">
        <v>2.4772914946325351</v>
      </c>
      <c r="X63" s="36">
        <v>0.16248319139399373</v>
      </c>
      <c r="Y63" s="36">
        <v>0.30314232902033272</v>
      </c>
      <c r="Z63" s="36">
        <v>3.6764705882352942E-2</v>
      </c>
      <c r="AA63" s="36">
        <v>0.25981678898591098</v>
      </c>
      <c r="AB63" s="36" t="s">
        <v>78</v>
      </c>
      <c r="AC63" s="36">
        <v>0.29520684247288448</v>
      </c>
      <c r="AD63" s="32"/>
    </row>
    <row r="64" spans="1:30">
      <c r="A64" s="28" t="s">
        <v>57</v>
      </c>
      <c r="B64" s="33">
        <v>338</v>
      </c>
      <c r="C64" s="33">
        <v>12549</v>
      </c>
      <c r="D64" s="33">
        <v>29813</v>
      </c>
      <c r="E64" s="33">
        <v>1027</v>
      </c>
      <c r="F64" s="33">
        <v>43389</v>
      </c>
      <c r="G64" s="33">
        <v>1304</v>
      </c>
      <c r="H64" s="33">
        <v>45031</v>
      </c>
      <c r="I64" s="33">
        <v>317</v>
      </c>
      <c r="J64" s="33">
        <v>12491</v>
      </c>
      <c r="K64" s="33">
        <v>29665</v>
      </c>
      <c r="L64" s="33">
        <v>1027</v>
      </c>
      <c r="M64" s="33">
        <v>43183</v>
      </c>
      <c r="N64" s="33">
        <v>1290</v>
      </c>
      <c r="O64" s="33">
        <v>44790</v>
      </c>
      <c r="P64" s="36">
        <v>93.786982248520715</v>
      </c>
      <c r="Q64" s="36">
        <v>99.537811777830896</v>
      </c>
      <c r="R64" s="36">
        <v>99.503572267131787</v>
      </c>
      <c r="S64" s="36">
        <v>100</v>
      </c>
      <c r="T64" s="36">
        <v>99.525225287515269</v>
      </c>
      <c r="U64" s="36">
        <v>98.926380368098151</v>
      </c>
      <c r="V64" s="36">
        <v>99.464813128733539</v>
      </c>
      <c r="W64" s="36">
        <v>6.2130177514792901</v>
      </c>
      <c r="X64" s="36">
        <v>0.46218822216909716</v>
      </c>
      <c r="Y64" s="36">
        <v>0.49642773286821185</v>
      </c>
      <c r="Z64" s="36">
        <v>0</v>
      </c>
      <c r="AA64" s="36">
        <v>0.47477471248473113</v>
      </c>
      <c r="AB64" s="36">
        <v>1.0736196319018405</v>
      </c>
      <c r="AC64" s="36">
        <v>0.53518687126646092</v>
      </c>
      <c r="AD64" s="32"/>
    </row>
    <row r="65" spans="1:30">
      <c r="A65" s="28" t="s">
        <v>58</v>
      </c>
      <c r="B65" s="33">
        <v>308</v>
      </c>
      <c r="C65" s="33">
        <v>42027</v>
      </c>
      <c r="D65" s="33">
        <v>123932</v>
      </c>
      <c r="E65" s="33">
        <v>34910</v>
      </c>
      <c r="F65" s="33">
        <v>200869</v>
      </c>
      <c r="G65" s="33">
        <v>28</v>
      </c>
      <c r="H65" s="33">
        <v>201205</v>
      </c>
      <c r="I65" s="33">
        <v>257</v>
      </c>
      <c r="J65" s="33">
        <v>41618</v>
      </c>
      <c r="K65" s="33">
        <v>123028</v>
      </c>
      <c r="L65" s="33">
        <v>34505</v>
      </c>
      <c r="M65" s="33">
        <v>199151</v>
      </c>
      <c r="N65" s="33">
        <v>28</v>
      </c>
      <c r="O65" s="33">
        <v>199436</v>
      </c>
      <c r="P65" s="36">
        <v>83.441558441558442</v>
      </c>
      <c r="Q65" s="36">
        <v>99.026816094415494</v>
      </c>
      <c r="R65" s="36">
        <v>99.270567730691027</v>
      </c>
      <c r="S65" s="36">
        <v>98.839873961615581</v>
      </c>
      <c r="T65" s="36">
        <v>99.144716208075906</v>
      </c>
      <c r="U65" s="36">
        <v>100</v>
      </c>
      <c r="V65" s="36">
        <v>99.120797196888745</v>
      </c>
      <c r="W65" s="36">
        <v>16.558441558441558</v>
      </c>
      <c r="X65" s="36">
        <v>0.97318390558450518</v>
      </c>
      <c r="Y65" s="36">
        <v>0.72943226930897587</v>
      </c>
      <c r="Z65" s="36">
        <v>1.160126038384417</v>
      </c>
      <c r="AA65" s="36">
        <v>0.85528379192408988</v>
      </c>
      <c r="AB65" s="36">
        <v>0</v>
      </c>
      <c r="AC65" s="36">
        <v>0.87920280311125465</v>
      </c>
      <c r="AD65" s="32"/>
    </row>
    <row r="66" spans="1:30">
      <c r="A66" s="28" t="s">
        <v>59</v>
      </c>
      <c r="B66" s="33">
        <v>409</v>
      </c>
      <c r="C66" s="33">
        <v>27997</v>
      </c>
      <c r="D66" s="33">
        <v>60561</v>
      </c>
      <c r="E66" s="33">
        <v>3969</v>
      </c>
      <c r="F66" s="33">
        <v>92527</v>
      </c>
      <c r="G66" s="33">
        <v>0</v>
      </c>
      <c r="H66" s="33">
        <v>92936</v>
      </c>
      <c r="I66" s="33">
        <v>376</v>
      </c>
      <c r="J66" s="33">
        <v>27890</v>
      </c>
      <c r="K66" s="33">
        <v>59926</v>
      </c>
      <c r="L66" s="33">
        <v>3963</v>
      </c>
      <c r="M66" s="33">
        <v>91779</v>
      </c>
      <c r="N66" s="33">
        <v>0</v>
      </c>
      <c r="O66" s="33">
        <v>92155</v>
      </c>
      <c r="P66" s="36">
        <v>91.931540342298291</v>
      </c>
      <c r="Q66" s="36">
        <v>99.61781619459228</v>
      </c>
      <c r="R66" s="36">
        <v>98.951470418255965</v>
      </c>
      <c r="S66" s="36">
        <v>99.848828420256993</v>
      </c>
      <c r="T66" s="36">
        <v>99.191587320457813</v>
      </c>
      <c r="U66" s="36" t="s">
        <v>78</v>
      </c>
      <c r="V66" s="36">
        <v>99.15963673926143</v>
      </c>
      <c r="W66" s="36">
        <v>8.0684596577017107</v>
      </c>
      <c r="X66" s="36">
        <v>0.38218380540772223</v>
      </c>
      <c r="Y66" s="36">
        <v>1.0485295817440268</v>
      </c>
      <c r="Z66" s="36">
        <v>0.15117157974300832</v>
      </c>
      <c r="AA66" s="36">
        <v>0.80841267954218765</v>
      </c>
      <c r="AB66" s="36" t="s">
        <v>78</v>
      </c>
      <c r="AC66" s="36">
        <v>0.84036326073857281</v>
      </c>
      <c r="AD66" s="32"/>
    </row>
    <row r="67" spans="1:30">
      <c r="A67" s="28" t="s">
        <v>60</v>
      </c>
      <c r="B67" s="33">
        <v>339</v>
      </c>
      <c r="C67" s="33">
        <v>25018</v>
      </c>
      <c r="D67" s="33">
        <v>90909</v>
      </c>
      <c r="E67" s="33">
        <v>13093</v>
      </c>
      <c r="F67" s="33">
        <v>129020</v>
      </c>
      <c r="G67" s="33">
        <v>0</v>
      </c>
      <c r="H67" s="33">
        <v>129359</v>
      </c>
      <c r="I67" s="33">
        <v>334</v>
      </c>
      <c r="J67" s="33">
        <v>24871</v>
      </c>
      <c r="K67" s="33">
        <v>90023</v>
      </c>
      <c r="L67" s="33">
        <v>13034</v>
      </c>
      <c r="M67" s="33">
        <v>127928</v>
      </c>
      <c r="N67" s="33">
        <v>0</v>
      </c>
      <c r="O67" s="33">
        <v>128262</v>
      </c>
      <c r="P67" s="36">
        <v>98.525073746312685</v>
      </c>
      <c r="Q67" s="36">
        <v>99.412423055400112</v>
      </c>
      <c r="R67" s="36">
        <v>99.025399025399025</v>
      </c>
      <c r="S67" s="36">
        <v>99.54937752997786</v>
      </c>
      <c r="T67" s="36">
        <v>99.153619593861421</v>
      </c>
      <c r="U67" s="36" t="s">
        <v>78</v>
      </c>
      <c r="V67" s="36">
        <v>99.151972417844917</v>
      </c>
      <c r="W67" s="36">
        <v>1.4749262536873156</v>
      </c>
      <c r="X67" s="36">
        <v>0.58757694459988807</v>
      </c>
      <c r="Y67" s="36">
        <v>0.97460097460097461</v>
      </c>
      <c r="Z67" s="36">
        <v>0.45062247002214922</v>
      </c>
      <c r="AA67" s="36">
        <v>0.84638040613858312</v>
      </c>
      <c r="AB67" s="36" t="s">
        <v>78</v>
      </c>
      <c r="AC67" s="36">
        <v>0.84802758215508778</v>
      </c>
      <c r="AD67" s="32"/>
    </row>
    <row r="68" spans="1:30">
      <c r="A68" s="28" t="s">
        <v>61</v>
      </c>
      <c r="B68" s="33">
        <v>497</v>
      </c>
      <c r="C68" s="33">
        <v>31966</v>
      </c>
      <c r="D68" s="33">
        <v>76306</v>
      </c>
      <c r="E68" s="33">
        <v>6295</v>
      </c>
      <c r="F68" s="33">
        <v>114567</v>
      </c>
      <c r="G68" s="33">
        <v>0</v>
      </c>
      <c r="H68" s="33">
        <v>115064</v>
      </c>
      <c r="I68" s="33">
        <v>474</v>
      </c>
      <c r="J68" s="33">
        <v>31804</v>
      </c>
      <c r="K68" s="33">
        <v>75698</v>
      </c>
      <c r="L68" s="33">
        <v>6289</v>
      </c>
      <c r="M68" s="33">
        <v>113791</v>
      </c>
      <c r="N68" s="33">
        <v>0</v>
      </c>
      <c r="O68" s="33">
        <v>114265</v>
      </c>
      <c r="P68" s="36">
        <v>95.372233400402422</v>
      </c>
      <c r="Q68" s="36">
        <v>99.493211537258347</v>
      </c>
      <c r="R68" s="36">
        <v>99.203208135664298</v>
      </c>
      <c r="S68" s="36">
        <v>99.904686258935655</v>
      </c>
      <c r="T68" s="36">
        <v>99.322667085635473</v>
      </c>
      <c r="U68" s="36" t="s">
        <v>78</v>
      </c>
      <c r="V68" s="36">
        <v>99.30560383786414</v>
      </c>
      <c r="W68" s="36">
        <v>4.6277665995975852</v>
      </c>
      <c r="X68" s="36">
        <v>0.506788462741663</v>
      </c>
      <c r="Y68" s="36">
        <v>0.79679186433570104</v>
      </c>
      <c r="Z68" s="36">
        <v>9.5313741064336779E-2</v>
      </c>
      <c r="AA68" s="36">
        <v>0.67733291436452037</v>
      </c>
      <c r="AB68" s="36" t="s">
        <v>78</v>
      </c>
      <c r="AC68" s="36">
        <v>0.69439616213585487</v>
      </c>
      <c r="AD68" s="32"/>
    </row>
    <row r="69" spans="1:30">
      <c r="A69" s="28" t="s">
        <v>62</v>
      </c>
      <c r="B69" s="33">
        <v>199</v>
      </c>
      <c r="C69" s="33">
        <v>26779</v>
      </c>
      <c r="D69" s="33">
        <v>49778</v>
      </c>
      <c r="E69" s="33">
        <v>3996</v>
      </c>
      <c r="F69" s="33">
        <v>80553</v>
      </c>
      <c r="G69" s="33">
        <v>0</v>
      </c>
      <c r="H69" s="33">
        <v>80752</v>
      </c>
      <c r="I69" s="33">
        <v>195</v>
      </c>
      <c r="J69" s="33">
        <v>26693</v>
      </c>
      <c r="K69" s="33">
        <v>49508</v>
      </c>
      <c r="L69" s="33">
        <v>3991</v>
      </c>
      <c r="M69" s="33">
        <v>80192</v>
      </c>
      <c r="N69" s="33">
        <v>0</v>
      </c>
      <c r="O69" s="33">
        <v>80387</v>
      </c>
      <c r="P69" s="36">
        <v>97.989949748743726</v>
      </c>
      <c r="Q69" s="36">
        <v>99.678852832443326</v>
      </c>
      <c r="R69" s="36">
        <v>99.457591707179887</v>
      </c>
      <c r="S69" s="36">
        <v>99.874874874874877</v>
      </c>
      <c r="T69" s="36">
        <v>99.551847851724943</v>
      </c>
      <c r="U69" s="36" t="s">
        <v>78</v>
      </c>
      <c r="V69" s="36">
        <v>99.547998811174949</v>
      </c>
      <c r="W69" s="36">
        <v>2.0100502512562812</v>
      </c>
      <c r="X69" s="36">
        <v>0.32114716755666756</v>
      </c>
      <c r="Y69" s="36">
        <v>0.54240829282012137</v>
      </c>
      <c r="Z69" s="36">
        <v>0.12512512512512514</v>
      </c>
      <c r="AA69" s="36">
        <v>0.44815214827504873</v>
      </c>
      <c r="AB69" s="36" t="s">
        <v>78</v>
      </c>
      <c r="AC69" s="36">
        <v>0.45200118882504459</v>
      </c>
      <c r="AD69" s="32"/>
    </row>
    <row r="70" spans="1:30">
      <c r="A70" s="28" t="s">
        <v>63</v>
      </c>
      <c r="B70" s="33">
        <v>168</v>
      </c>
      <c r="C70" s="33">
        <v>9656</v>
      </c>
      <c r="D70" s="33">
        <v>29748</v>
      </c>
      <c r="E70" s="33">
        <v>1637</v>
      </c>
      <c r="F70" s="33">
        <v>41041</v>
      </c>
      <c r="G70" s="33">
        <v>0</v>
      </c>
      <c r="H70" s="33">
        <v>41209</v>
      </c>
      <c r="I70" s="33">
        <v>164</v>
      </c>
      <c r="J70" s="33">
        <v>9605</v>
      </c>
      <c r="K70" s="33">
        <v>29502</v>
      </c>
      <c r="L70" s="33">
        <v>1634</v>
      </c>
      <c r="M70" s="33">
        <v>40741</v>
      </c>
      <c r="N70" s="33">
        <v>0</v>
      </c>
      <c r="O70" s="33">
        <v>40905</v>
      </c>
      <c r="P70" s="36">
        <v>97.61904761904762</v>
      </c>
      <c r="Q70" s="36">
        <v>99.471830985915489</v>
      </c>
      <c r="R70" s="36">
        <v>99.173053650665594</v>
      </c>
      <c r="S70" s="36">
        <v>99.816737935247403</v>
      </c>
      <c r="T70" s="36">
        <v>99.26902365926756</v>
      </c>
      <c r="U70" s="36" t="s">
        <v>78</v>
      </c>
      <c r="V70" s="36">
        <v>99.262297071028172</v>
      </c>
      <c r="W70" s="36">
        <v>2.3809523809523809</v>
      </c>
      <c r="X70" s="36">
        <v>0.528169014084507</v>
      </c>
      <c r="Y70" s="36">
        <v>0.82694634933440903</v>
      </c>
      <c r="Z70" s="36">
        <v>0.18326206475259621</v>
      </c>
      <c r="AA70" s="36">
        <v>0.73097634073243833</v>
      </c>
      <c r="AB70" s="36" t="s">
        <v>78</v>
      </c>
      <c r="AC70" s="36">
        <v>0.73770292897182654</v>
      </c>
      <c r="AD70" s="32"/>
    </row>
    <row r="72" spans="1:30">
      <c r="A72" s="31" t="s">
        <v>99</v>
      </c>
    </row>
    <row r="74" spans="1:30">
      <c r="A74" s="24"/>
    </row>
  </sheetData>
  <mergeCells count="26">
    <mergeCell ref="V60:V61"/>
    <mergeCell ref="X60:AA60"/>
    <mergeCell ref="AC60:AC61"/>
    <mergeCell ref="A59:A61"/>
    <mergeCell ref="B59:H59"/>
    <mergeCell ref="I59:O59"/>
    <mergeCell ref="P59:V59"/>
    <mergeCell ref="W59:AC59"/>
    <mergeCell ref="C60:F60"/>
    <mergeCell ref="H60:H61"/>
    <mergeCell ref="J60:M60"/>
    <mergeCell ref="O60:O61"/>
    <mergeCell ref="Q60:T60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  <mergeCell ref="V9:V10"/>
    <mergeCell ref="X9:AA9"/>
    <mergeCell ref="AC9:AC10"/>
  </mergeCells>
  <hyperlinks>
    <hyperlink ref="AC7" location="Contenido!A1" display="Contenido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3559</v>
      </c>
      <c r="C11" s="26">
        <v>189723</v>
      </c>
      <c r="D11" s="26">
        <v>507016</v>
      </c>
      <c r="E11" s="26">
        <v>68426</v>
      </c>
      <c r="F11" s="26">
        <v>765165</v>
      </c>
      <c r="G11" s="26">
        <v>765</v>
      </c>
      <c r="H11" s="26">
        <v>769489</v>
      </c>
      <c r="I11" s="26">
        <v>3521</v>
      </c>
      <c r="J11" s="26">
        <v>189163</v>
      </c>
      <c r="K11" s="26">
        <v>505473</v>
      </c>
      <c r="L11" s="26">
        <v>68250</v>
      </c>
      <c r="M11" s="26">
        <v>762886</v>
      </c>
      <c r="N11" s="26">
        <v>759</v>
      </c>
      <c r="O11" s="26">
        <v>767166</v>
      </c>
      <c r="P11" s="27">
        <v>98.932284349536388</v>
      </c>
      <c r="Q11" s="27">
        <v>99.704832835238747</v>
      </c>
      <c r="R11" s="27">
        <v>99.695670353598302</v>
      </c>
      <c r="S11" s="27">
        <v>99.742787829187733</v>
      </c>
      <c r="T11" s="27">
        <v>99.702155744185887</v>
      </c>
      <c r="U11" s="27">
        <v>99.215686274509807</v>
      </c>
      <c r="V11" s="27">
        <v>99.698111344021811</v>
      </c>
      <c r="W11" s="27">
        <v>1.0677156504636134</v>
      </c>
      <c r="X11" s="27">
        <v>0.29516716476125721</v>
      </c>
      <c r="Y11" s="27">
        <v>0.30432964640169147</v>
      </c>
      <c r="Z11" s="27">
        <v>0.25721217081226433</v>
      </c>
      <c r="AA11" s="27">
        <v>0.29784425581410545</v>
      </c>
      <c r="AB11" s="27">
        <v>0.78431372549019607</v>
      </c>
      <c r="AC11" s="27">
        <v>0.30188865597818815</v>
      </c>
      <c r="AD11" s="34"/>
    </row>
    <row r="12" spans="1:120">
      <c r="A12" s="28" t="s">
        <v>9</v>
      </c>
      <c r="B12" s="33">
        <v>52</v>
      </c>
      <c r="C12" s="33">
        <v>1485</v>
      </c>
      <c r="D12" s="33">
        <v>9885</v>
      </c>
      <c r="E12" s="33">
        <v>108</v>
      </c>
      <c r="F12" s="33">
        <v>11478</v>
      </c>
      <c r="G12" s="33">
        <v>0</v>
      </c>
      <c r="H12" s="33">
        <v>11530</v>
      </c>
      <c r="I12" s="33">
        <v>52</v>
      </c>
      <c r="J12" s="33">
        <v>1481</v>
      </c>
      <c r="K12" s="33">
        <v>9865</v>
      </c>
      <c r="L12" s="33">
        <v>108</v>
      </c>
      <c r="M12" s="33">
        <v>11454</v>
      </c>
      <c r="N12" s="33">
        <v>0</v>
      </c>
      <c r="O12" s="33">
        <v>11506</v>
      </c>
      <c r="P12" s="36">
        <v>100</v>
      </c>
      <c r="Q12" s="36">
        <v>99.730639730639723</v>
      </c>
      <c r="R12" s="36">
        <v>99.797673242286294</v>
      </c>
      <c r="S12" s="36">
        <v>100</v>
      </c>
      <c r="T12" s="36">
        <v>99.790904338734975</v>
      </c>
      <c r="U12" s="36" t="s">
        <v>78</v>
      </c>
      <c r="V12" s="36">
        <v>99.791847354726798</v>
      </c>
      <c r="W12" s="36">
        <v>0</v>
      </c>
      <c r="X12" s="36">
        <v>0.26936026936026936</v>
      </c>
      <c r="Y12" s="36">
        <v>0.20232675771370764</v>
      </c>
      <c r="Z12" s="36">
        <v>0</v>
      </c>
      <c r="AA12" s="36">
        <v>0.20909566126502874</v>
      </c>
      <c r="AB12" s="36" t="s">
        <v>78</v>
      </c>
      <c r="AC12" s="36">
        <v>0.20815264527320035</v>
      </c>
      <c r="AD12" s="32"/>
    </row>
    <row r="13" spans="1:120">
      <c r="A13" s="28" t="s">
        <v>10</v>
      </c>
      <c r="B13" s="33">
        <v>51</v>
      </c>
      <c r="C13" s="33">
        <v>4189</v>
      </c>
      <c r="D13" s="33">
        <v>8654</v>
      </c>
      <c r="E13" s="33">
        <v>595</v>
      </c>
      <c r="F13" s="33">
        <v>13438</v>
      </c>
      <c r="G13" s="33">
        <v>0</v>
      </c>
      <c r="H13" s="33">
        <v>13489</v>
      </c>
      <c r="I13" s="33">
        <v>50</v>
      </c>
      <c r="J13" s="33">
        <v>4189</v>
      </c>
      <c r="K13" s="33">
        <v>8627</v>
      </c>
      <c r="L13" s="33">
        <v>595</v>
      </c>
      <c r="M13" s="33">
        <v>13411</v>
      </c>
      <c r="N13" s="33">
        <v>0</v>
      </c>
      <c r="O13" s="33">
        <v>13461</v>
      </c>
      <c r="P13" s="36">
        <v>98.039215686274503</v>
      </c>
      <c r="Q13" s="36">
        <v>100</v>
      </c>
      <c r="R13" s="36">
        <v>99.688005546568064</v>
      </c>
      <c r="S13" s="36">
        <v>100</v>
      </c>
      <c r="T13" s="36">
        <v>99.799077243637441</v>
      </c>
      <c r="U13" s="36" t="s">
        <v>78</v>
      </c>
      <c r="V13" s="36">
        <v>99.792423456149464</v>
      </c>
      <c r="W13" s="36">
        <v>1.9607843137254901</v>
      </c>
      <c r="X13" s="36">
        <v>0</v>
      </c>
      <c r="Y13" s="36">
        <v>0.31199445343193899</v>
      </c>
      <c r="Z13" s="36">
        <v>0</v>
      </c>
      <c r="AA13" s="36">
        <v>0.20092275636255394</v>
      </c>
      <c r="AB13" s="36" t="s">
        <v>78</v>
      </c>
      <c r="AC13" s="36">
        <v>0.20757654385054489</v>
      </c>
      <c r="AD13" s="32"/>
    </row>
    <row r="14" spans="1:120">
      <c r="A14" s="28" t="s">
        <v>11</v>
      </c>
      <c r="B14" s="33">
        <v>243</v>
      </c>
      <c r="C14" s="33">
        <v>4738</v>
      </c>
      <c r="D14" s="33">
        <v>17882</v>
      </c>
      <c r="E14" s="33">
        <v>1604</v>
      </c>
      <c r="F14" s="33">
        <v>24224</v>
      </c>
      <c r="G14" s="33">
        <v>0</v>
      </c>
      <c r="H14" s="33">
        <v>24467</v>
      </c>
      <c r="I14" s="33">
        <v>235</v>
      </c>
      <c r="J14" s="33">
        <v>4735</v>
      </c>
      <c r="K14" s="33">
        <v>17845</v>
      </c>
      <c r="L14" s="33">
        <v>1600</v>
      </c>
      <c r="M14" s="33">
        <v>24180</v>
      </c>
      <c r="N14" s="33">
        <v>0</v>
      </c>
      <c r="O14" s="33">
        <v>24415</v>
      </c>
      <c r="P14" s="36">
        <v>96.707818930041157</v>
      </c>
      <c r="Q14" s="36">
        <v>99.93668214436471</v>
      </c>
      <c r="R14" s="36">
        <v>99.793088021474105</v>
      </c>
      <c r="S14" s="36">
        <v>99.750623441396513</v>
      </c>
      <c r="T14" s="36">
        <v>99.818361955085862</v>
      </c>
      <c r="U14" s="36" t="s">
        <v>78</v>
      </c>
      <c r="V14" s="36">
        <v>99.787468835574444</v>
      </c>
      <c r="W14" s="36">
        <v>3.2921810699588478</v>
      </c>
      <c r="X14" s="36">
        <v>6.3317855635289147E-2</v>
      </c>
      <c r="Y14" s="36">
        <v>0.20691197852589197</v>
      </c>
      <c r="Z14" s="36">
        <v>0.24937655860349128</v>
      </c>
      <c r="AA14" s="36">
        <v>0.18163804491413474</v>
      </c>
      <c r="AB14" s="36" t="s">
        <v>78</v>
      </c>
      <c r="AC14" s="36">
        <v>0.21253116442555278</v>
      </c>
      <c r="AD14" s="32"/>
    </row>
    <row r="15" spans="1:120">
      <c r="A15" s="28" t="s">
        <v>12</v>
      </c>
      <c r="B15" s="33">
        <v>26</v>
      </c>
      <c r="C15" s="33">
        <v>1528</v>
      </c>
      <c r="D15" s="33">
        <v>7528</v>
      </c>
      <c r="E15" s="33">
        <v>243</v>
      </c>
      <c r="F15" s="33">
        <v>9299</v>
      </c>
      <c r="G15" s="33">
        <v>0</v>
      </c>
      <c r="H15" s="33">
        <v>9325</v>
      </c>
      <c r="I15" s="33">
        <v>26</v>
      </c>
      <c r="J15" s="33">
        <v>1520</v>
      </c>
      <c r="K15" s="33">
        <v>7499</v>
      </c>
      <c r="L15" s="33">
        <v>242</v>
      </c>
      <c r="M15" s="33">
        <v>9261</v>
      </c>
      <c r="N15" s="33">
        <v>0</v>
      </c>
      <c r="O15" s="33">
        <v>9287</v>
      </c>
      <c r="P15" s="36">
        <v>100</v>
      </c>
      <c r="Q15" s="36">
        <v>99.476439790575924</v>
      </c>
      <c r="R15" s="36">
        <v>99.614771519659939</v>
      </c>
      <c r="S15" s="36">
        <v>99.588477366255148</v>
      </c>
      <c r="T15" s="36">
        <v>99.591353909022473</v>
      </c>
      <c r="U15" s="36" t="s">
        <v>78</v>
      </c>
      <c r="V15" s="36">
        <v>99.59249329758714</v>
      </c>
      <c r="W15" s="36">
        <v>0</v>
      </c>
      <c r="X15" s="36">
        <v>0.52356020942408377</v>
      </c>
      <c r="Y15" s="36">
        <v>0.38522848034006374</v>
      </c>
      <c r="Z15" s="36">
        <v>0.41152263374485598</v>
      </c>
      <c r="AA15" s="36">
        <v>0.40864609097752447</v>
      </c>
      <c r="AB15" s="36" t="s">
        <v>78</v>
      </c>
      <c r="AC15" s="36">
        <v>0.40750670241286863</v>
      </c>
      <c r="AD15" s="32"/>
    </row>
    <row r="16" spans="1:120">
      <c r="A16" s="28" t="s">
        <v>13</v>
      </c>
      <c r="B16" s="33">
        <v>0</v>
      </c>
      <c r="C16" s="33">
        <v>1497</v>
      </c>
      <c r="D16" s="33">
        <v>9968</v>
      </c>
      <c r="E16" s="33">
        <v>873</v>
      </c>
      <c r="F16" s="33">
        <v>12338</v>
      </c>
      <c r="G16" s="33">
        <v>0</v>
      </c>
      <c r="H16" s="33">
        <v>12338</v>
      </c>
      <c r="I16" s="33">
        <v>0</v>
      </c>
      <c r="J16" s="33">
        <v>1475</v>
      </c>
      <c r="K16" s="33">
        <v>9919</v>
      </c>
      <c r="L16" s="33">
        <v>861</v>
      </c>
      <c r="M16" s="33">
        <v>12255</v>
      </c>
      <c r="N16" s="33">
        <v>0</v>
      </c>
      <c r="O16" s="33">
        <v>12255</v>
      </c>
      <c r="P16" s="36" t="s">
        <v>78</v>
      </c>
      <c r="Q16" s="36">
        <v>98.530394121576478</v>
      </c>
      <c r="R16" s="36">
        <v>99.508426966292134</v>
      </c>
      <c r="S16" s="36">
        <v>98.62542955326461</v>
      </c>
      <c r="T16" s="36">
        <v>99.327281569136005</v>
      </c>
      <c r="U16" s="36" t="s">
        <v>78</v>
      </c>
      <c r="V16" s="36">
        <v>99.327281569136005</v>
      </c>
      <c r="W16" s="36" t="s">
        <v>78</v>
      </c>
      <c r="X16" s="36">
        <v>1.4696058784235138</v>
      </c>
      <c r="Y16" s="36">
        <v>0.49157303370786515</v>
      </c>
      <c r="Z16" s="36">
        <v>1.3745704467353952</v>
      </c>
      <c r="AA16" s="36">
        <v>0.67271843086399741</v>
      </c>
      <c r="AB16" s="36" t="s">
        <v>78</v>
      </c>
      <c r="AC16" s="36">
        <v>0.67271843086399741</v>
      </c>
      <c r="AD16" s="32"/>
    </row>
    <row r="17" spans="1:30">
      <c r="A17" s="28" t="s">
        <v>14</v>
      </c>
      <c r="B17" s="33">
        <v>0</v>
      </c>
      <c r="C17" s="33">
        <v>495</v>
      </c>
      <c r="D17" s="33">
        <v>317</v>
      </c>
      <c r="E17" s="33">
        <v>0</v>
      </c>
      <c r="F17" s="33">
        <v>812</v>
      </c>
      <c r="G17" s="33">
        <v>0</v>
      </c>
      <c r="H17" s="33">
        <v>812</v>
      </c>
      <c r="I17" s="33">
        <v>0</v>
      </c>
      <c r="J17" s="33">
        <v>495</v>
      </c>
      <c r="K17" s="33">
        <v>317</v>
      </c>
      <c r="L17" s="33">
        <v>0</v>
      </c>
      <c r="M17" s="33">
        <v>812</v>
      </c>
      <c r="N17" s="33">
        <v>0</v>
      </c>
      <c r="O17" s="33">
        <v>812</v>
      </c>
      <c r="P17" s="36" t="s">
        <v>78</v>
      </c>
      <c r="Q17" s="36">
        <v>100</v>
      </c>
      <c r="R17" s="36">
        <v>100</v>
      </c>
      <c r="S17" s="36" t="s">
        <v>78</v>
      </c>
      <c r="T17" s="36">
        <v>100</v>
      </c>
      <c r="U17" s="36" t="s">
        <v>78</v>
      </c>
      <c r="V17" s="36">
        <v>100</v>
      </c>
      <c r="W17" s="36" t="s">
        <v>78</v>
      </c>
      <c r="X17" s="36">
        <v>0</v>
      </c>
      <c r="Y17" s="36">
        <v>0</v>
      </c>
      <c r="Z17" s="36" t="s">
        <v>78</v>
      </c>
      <c r="AA17" s="36">
        <v>0</v>
      </c>
      <c r="AB17" s="36" t="s">
        <v>78</v>
      </c>
      <c r="AC17" s="36">
        <v>0</v>
      </c>
      <c r="AD17" s="32"/>
    </row>
    <row r="18" spans="1:30">
      <c r="A18" s="28" t="s">
        <v>15</v>
      </c>
      <c r="B18" s="33">
        <v>57</v>
      </c>
      <c r="C18" s="33">
        <v>9584</v>
      </c>
      <c r="D18" s="33">
        <v>42419</v>
      </c>
      <c r="E18" s="33">
        <v>10573</v>
      </c>
      <c r="F18" s="33">
        <v>62576</v>
      </c>
      <c r="G18" s="33">
        <v>0</v>
      </c>
      <c r="H18" s="33">
        <v>62633</v>
      </c>
      <c r="I18" s="33">
        <v>56</v>
      </c>
      <c r="J18" s="33">
        <v>9536</v>
      </c>
      <c r="K18" s="33">
        <v>42218</v>
      </c>
      <c r="L18" s="33">
        <v>10528</v>
      </c>
      <c r="M18" s="33">
        <v>62282</v>
      </c>
      <c r="N18" s="33">
        <v>0</v>
      </c>
      <c r="O18" s="33">
        <v>62338</v>
      </c>
      <c r="P18" s="36">
        <v>98.245614035087712</v>
      </c>
      <c r="Q18" s="36">
        <v>99.499165275459106</v>
      </c>
      <c r="R18" s="36">
        <v>99.526155732101188</v>
      </c>
      <c r="S18" s="36">
        <v>99.574387591033769</v>
      </c>
      <c r="T18" s="36">
        <v>99.530171311684995</v>
      </c>
      <c r="U18" s="36" t="s">
        <v>78</v>
      </c>
      <c r="V18" s="36">
        <v>99.52900228314148</v>
      </c>
      <c r="W18" s="36">
        <v>1.7543859649122806</v>
      </c>
      <c r="X18" s="36">
        <v>0.5008347245409015</v>
      </c>
      <c r="Y18" s="36">
        <v>0.47384426789881895</v>
      </c>
      <c r="Z18" s="36">
        <v>0.42561240896623476</v>
      </c>
      <c r="AA18" s="36">
        <v>0.46982868831500896</v>
      </c>
      <c r="AB18" s="36" t="s">
        <v>78</v>
      </c>
      <c r="AC18" s="36">
        <v>0.47099771685852504</v>
      </c>
      <c r="AD18" s="32"/>
    </row>
    <row r="19" spans="1:30">
      <c r="A19" s="28" t="s">
        <v>16</v>
      </c>
      <c r="B19" s="33">
        <v>137</v>
      </c>
      <c r="C19" s="33">
        <v>1252</v>
      </c>
      <c r="D19" s="33">
        <v>3662</v>
      </c>
      <c r="E19" s="33">
        <v>30</v>
      </c>
      <c r="F19" s="33">
        <v>4944</v>
      </c>
      <c r="G19" s="33">
        <v>0</v>
      </c>
      <c r="H19" s="33">
        <v>5081</v>
      </c>
      <c r="I19" s="33">
        <v>136</v>
      </c>
      <c r="J19" s="33">
        <v>1252</v>
      </c>
      <c r="K19" s="33">
        <v>3660</v>
      </c>
      <c r="L19" s="33">
        <v>29</v>
      </c>
      <c r="M19" s="33">
        <v>4941</v>
      </c>
      <c r="N19" s="33">
        <v>0</v>
      </c>
      <c r="O19" s="33">
        <v>5077</v>
      </c>
      <c r="P19" s="36">
        <v>99.270072992700733</v>
      </c>
      <c r="Q19" s="36">
        <v>100</v>
      </c>
      <c r="R19" s="36">
        <v>99.945385035499726</v>
      </c>
      <c r="S19" s="36">
        <v>96.666666666666671</v>
      </c>
      <c r="T19" s="36">
        <v>99.939320388349515</v>
      </c>
      <c r="U19" s="36" t="s">
        <v>78</v>
      </c>
      <c r="V19" s="36">
        <v>99.921275339500099</v>
      </c>
      <c r="W19" s="36">
        <v>0.72992700729927007</v>
      </c>
      <c r="X19" s="36">
        <v>0</v>
      </c>
      <c r="Y19" s="36">
        <v>5.4614964500273075E-2</v>
      </c>
      <c r="Z19" s="36">
        <v>3.3333333333333335</v>
      </c>
      <c r="AA19" s="36">
        <v>6.0679611650485438E-2</v>
      </c>
      <c r="AB19" s="36" t="s">
        <v>78</v>
      </c>
      <c r="AC19" s="36">
        <v>7.8724660499901594E-2</v>
      </c>
      <c r="AD19" s="32"/>
    </row>
    <row r="20" spans="1:30">
      <c r="A20" s="28" t="s">
        <v>17</v>
      </c>
      <c r="B20" s="33">
        <v>105</v>
      </c>
      <c r="C20" s="33">
        <v>3892</v>
      </c>
      <c r="D20" s="33">
        <v>7746</v>
      </c>
      <c r="E20" s="33">
        <v>319</v>
      </c>
      <c r="F20" s="33">
        <v>11957</v>
      </c>
      <c r="G20" s="33">
        <v>0</v>
      </c>
      <c r="H20" s="33">
        <v>12062</v>
      </c>
      <c r="I20" s="33">
        <v>105</v>
      </c>
      <c r="J20" s="33">
        <v>3891</v>
      </c>
      <c r="K20" s="33">
        <v>7739</v>
      </c>
      <c r="L20" s="33">
        <v>319</v>
      </c>
      <c r="M20" s="33">
        <v>11949</v>
      </c>
      <c r="N20" s="33">
        <v>0</v>
      </c>
      <c r="O20" s="33">
        <v>12054</v>
      </c>
      <c r="P20" s="36">
        <v>100</v>
      </c>
      <c r="Q20" s="36">
        <v>99.974306269270301</v>
      </c>
      <c r="R20" s="36">
        <v>99.909630777175323</v>
      </c>
      <c r="S20" s="36">
        <v>100</v>
      </c>
      <c r="T20" s="36">
        <v>99.933093585347493</v>
      </c>
      <c r="U20" s="36" t="s">
        <v>78</v>
      </c>
      <c r="V20" s="36">
        <v>99.933676007295631</v>
      </c>
      <c r="W20" s="36">
        <v>0</v>
      </c>
      <c r="X20" s="36">
        <v>2.5693730729701953E-2</v>
      </c>
      <c r="Y20" s="36">
        <v>9.0369222824683709E-2</v>
      </c>
      <c r="Z20" s="36">
        <v>0</v>
      </c>
      <c r="AA20" s="36">
        <v>6.6906414652504811E-2</v>
      </c>
      <c r="AB20" s="36" t="s">
        <v>78</v>
      </c>
      <c r="AC20" s="36">
        <v>6.6323992704360804E-2</v>
      </c>
      <c r="AD20" s="32"/>
    </row>
    <row r="21" spans="1:30">
      <c r="A21" s="28" t="s">
        <v>18</v>
      </c>
      <c r="B21" s="33">
        <v>4</v>
      </c>
      <c r="C21" s="33">
        <v>873</v>
      </c>
      <c r="D21" s="33">
        <v>712</v>
      </c>
      <c r="E21" s="33">
        <v>91</v>
      </c>
      <c r="F21" s="33">
        <v>1676</v>
      </c>
      <c r="G21" s="33">
        <v>0</v>
      </c>
      <c r="H21" s="33">
        <v>1680</v>
      </c>
      <c r="I21" s="33">
        <v>4</v>
      </c>
      <c r="J21" s="33">
        <v>873</v>
      </c>
      <c r="K21" s="33">
        <v>712</v>
      </c>
      <c r="L21" s="33">
        <v>91</v>
      </c>
      <c r="M21" s="33">
        <v>1676</v>
      </c>
      <c r="N21" s="33">
        <v>0</v>
      </c>
      <c r="O21" s="33">
        <v>1680</v>
      </c>
      <c r="P21" s="36">
        <v>100</v>
      </c>
      <c r="Q21" s="36">
        <v>100</v>
      </c>
      <c r="R21" s="36">
        <v>100</v>
      </c>
      <c r="S21" s="36">
        <v>100</v>
      </c>
      <c r="T21" s="36">
        <v>100</v>
      </c>
      <c r="U21" s="36" t="s">
        <v>78</v>
      </c>
      <c r="V21" s="36">
        <v>100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 t="s">
        <v>78</v>
      </c>
      <c r="AC21" s="36">
        <v>0</v>
      </c>
      <c r="AD21" s="32"/>
    </row>
    <row r="22" spans="1:30">
      <c r="A22" s="28" t="s">
        <v>19</v>
      </c>
      <c r="B22" s="33">
        <v>5</v>
      </c>
      <c r="C22" s="33">
        <v>2912</v>
      </c>
      <c r="D22" s="33">
        <v>8587</v>
      </c>
      <c r="E22" s="33">
        <v>998</v>
      </c>
      <c r="F22" s="33">
        <v>12497</v>
      </c>
      <c r="G22" s="33">
        <v>0</v>
      </c>
      <c r="H22" s="33">
        <v>12502</v>
      </c>
      <c r="I22" s="33">
        <v>5</v>
      </c>
      <c r="J22" s="33">
        <v>2907</v>
      </c>
      <c r="K22" s="33">
        <v>8554</v>
      </c>
      <c r="L22" s="33">
        <v>992</v>
      </c>
      <c r="M22" s="33">
        <v>12453</v>
      </c>
      <c r="N22" s="33">
        <v>0</v>
      </c>
      <c r="O22" s="33">
        <v>12458</v>
      </c>
      <c r="P22" s="36">
        <v>100</v>
      </c>
      <c r="Q22" s="36">
        <v>99.828296703296701</v>
      </c>
      <c r="R22" s="36">
        <v>99.615698148363805</v>
      </c>
      <c r="S22" s="36">
        <v>99.398797595190373</v>
      </c>
      <c r="T22" s="36">
        <v>99.647915499719929</v>
      </c>
      <c r="U22" s="36" t="s">
        <v>78</v>
      </c>
      <c r="V22" s="36">
        <v>99.648056310990242</v>
      </c>
      <c r="W22" s="36">
        <v>0</v>
      </c>
      <c r="X22" s="36">
        <v>0.1717032967032967</v>
      </c>
      <c r="Y22" s="36">
        <v>0.38430185163619424</v>
      </c>
      <c r="Z22" s="36">
        <v>0.60120240480961928</v>
      </c>
      <c r="AA22" s="36">
        <v>0.35208450028006721</v>
      </c>
      <c r="AB22" s="36" t="s">
        <v>78</v>
      </c>
      <c r="AC22" s="36">
        <v>0.35194368900975842</v>
      </c>
      <c r="AD22" s="32"/>
    </row>
    <row r="23" spans="1:30">
      <c r="A23" s="28" t="s">
        <v>20</v>
      </c>
      <c r="B23" s="33">
        <v>0</v>
      </c>
      <c r="C23" s="33">
        <v>1409</v>
      </c>
      <c r="D23" s="33">
        <v>2387</v>
      </c>
      <c r="E23" s="33">
        <v>115</v>
      </c>
      <c r="F23" s="33">
        <v>3911</v>
      </c>
      <c r="G23" s="33">
        <v>0</v>
      </c>
      <c r="H23" s="33">
        <v>3911</v>
      </c>
      <c r="I23" s="33">
        <v>0</v>
      </c>
      <c r="J23" s="33">
        <v>1409</v>
      </c>
      <c r="K23" s="33">
        <v>2374</v>
      </c>
      <c r="L23" s="33">
        <v>115</v>
      </c>
      <c r="M23" s="33">
        <v>3898</v>
      </c>
      <c r="N23" s="33">
        <v>0</v>
      </c>
      <c r="O23" s="33">
        <v>3898</v>
      </c>
      <c r="P23" s="36" t="s">
        <v>78</v>
      </c>
      <c r="Q23" s="36">
        <v>100</v>
      </c>
      <c r="R23" s="36">
        <v>99.455383326351068</v>
      </c>
      <c r="S23" s="36">
        <v>100</v>
      </c>
      <c r="T23" s="36">
        <v>99.667604193300946</v>
      </c>
      <c r="U23" s="36" t="s">
        <v>78</v>
      </c>
      <c r="V23" s="36">
        <v>99.667604193300946</v>
      </c>
      <c r="W23" s="36" t="s">
        <v>78</v>
      </c>
      <c r="X23" s="36">
        <v>0</v>
      </c>
      <c r="Y23" s="36">
        <v>0.54461667364893174</v>
      </c>
      <c r="Z23" s="36">
        <v>0</v>
      </c>
      <c r="AA23" s="36">
        <v>0.33239580669905394</v>
      </c>
      <c r="AB23" s="36" t="s">
        <v>78</v>
      </c>
      <c r="AC23" s="36">
        <v>0.33239580669905394</v>
      </c>
      <c r="AD23" s="32"/>
    </row>
    <row r="24" spans="1:30">
      <c r="A24" s="28" t="s">
        <v>21</v>
      </c>
      <c r="B24" s="33">
        <v>25</v>
      </c>
      <c r="C24" s="33">
        <v>823</v>
      </c>
      <c r="D24" s="33">
        <v>3169</v>
      </c>
      <c r="E24" s="33">
        <v>0</v>
      </c>
      <c r="F24" s="33">
        <v>3992</v>
      </c>
      <c r="G24" s="33">
        <v>0</v>
      </c>
      <c r="H24" s="33">
        <v>4017</v>
      </c>
      <c r="I24" s="33">
        <v>25</v>
      </c>
      <c r="J24" s="33">
        <v>821</v>
      </c>
      <c r="K24" s="33">
        <v>3162</v>
      </c>
      <c r="L24" s="33">
        <v>0</v>
      </c>
      <c r="M24" s="33">
        <v>3983</v>
      </c>
      <c r="N24" s="33">
        <v>0</v>
      </c>
      <c r="O24" s="33">
        <v>4008</v>
      </c>
      <c r="P24" s="36">
        <v>100</v>
      </c>
      <c r="Q24" s="36">
        <v>99.756986634264891</v>
      </c>
      <c r="R24" s="36">
        <v>99.779110129378353</v>
      </c>
      <c r="S24" s="36" t="s">
        <v>78</v>
      </c>
      <c r="T24" s="36">
        <v>99.774549098196402</v>
      </c>
      <c r="U24" s="36" t="s">
        <v>78</v>
      </c>
      <c r="V24" s="36">
        <v>99.775952203136669</v>
      </c>
      <c r="W24" s="36">
        <v>0</v>
      </c>
      <c r="X24" s="36">
        <v>0.24301336573511542</v>
      </c>
      <c r="Y24" s="36">
        <v>0.22088987062164719</v>
      </c>
      <c r="Z24" s="36" t="s">
        <v>78</v>
      </c>
      <c r="AA24" s="36">
        <v>0.22545090180360722</v>
      </c>
      <c r="AB24" s="36" t="s">
        <v>78</v>
      </c>
      <c r="AC24" s="36">
        <v>0.22404779686333084</v>
      </c>
      <c r="AD24" s="32"/>
    </row>
    <row r="25" spans="1:30">
      <c r="A25" s="28" t="s">
        <v>22</v>
      </c>
      <c r="B25" s="33">
        <v>364</v>
      </c>
      <c r="C25" s="33">
        <v>7963</v>
      </c>
      <c r="D25" s="33">
        <v>14001</v>
      </c>
      <c r="E25" s="33">
        <v>844</v>
      </c>
      <c r="F25" s="33">
        <v>22808</v>
      </c>
      <c r="G25" s="33">
        <v>0</v>
      </c>
      <c r="H25" s="33">
        <v>23172</v>
      </c>
      <c r="I25" s="33">
        <v>359</v>
      </c>
      <c r="J25" s="33">
        <v>7932</v>
      </c>
      <c r="K25" s="33">
        <v>13956</v>
      </c>
      <c r="L25" s="33">
        <v>842</v>
      </c>
      <c r="M25" s="33">
        <v>22730</v>
      </c>
      <c r="N25" s="33">
        <v>0</v>
      </c>
      <c r="O25" s="33">
        <v>23089</v>
      </c>
      <c r="P25" s="36">
        <v>98.626373626373635</v>
      </c>
      <c r="Q25" s="36">
        <v>99.610699485118673</v>
      </c>
      <c r="R25" s="36">
        <v>99.678594386115279</v>
      </c>
      <c r="S25" s="36">
        <v>99.76303317535546</v>
      </c>
      <c r="T25" s="36">
        <v>99.658014731673092</v>
      </c>
      <c r="U25" s="36" t="s">
        <v>78</v>
      </c>
      <c r="V25" s="36">
        <v>99.641809079924045</v>
      </c>
      <c r="W25" s="36">
        <v>1.3736263736263736</v>
      </c>
      <c r="X25" s="36">
        <v>0.38930051488132611</v>
      </c>
      <c r="Y25" s="36">
        <v>0.3214056138847225</v>
      </c>
      <c r="Z25" s="36">
        <v>0.23696682464454977</v>
      </c>
      <c r="AA25" s="36">
        <v>0.34198526832690285</v>
      </c>
      <c r="AB25" s="36" t="s">
        <v>78</v>
      </c>
      <c r="AC25" s="36">
        <v>0.35819092007595371</v>
      </c>
      <c r="AD25" s="32"/>
    </row>
    <row r="26" spans="1:30">
      <c r="A26" s="28" t="s">
        <v>23</v>
      </c>
      <c r="B26" s="33">
        <v>183</v>
      </c>
      <c r="C26" s="33">
        <v>8151</v>
      </c>
      <c r="D26" s="33">
        <v>13906</v>
      </c>
      <c r="E26" s="33">
        <v>1025</v>
      </c>
      <c r="F26" s="33">
        <v>23082</v>
      </c>
      <c r="G26" s="33">
        <v>0</v>
      </c>
      <c r="H26" s="33">
        <v>23265</v>
      </c>
      <c r="I26" s="33">
        <v>178</v>
      </c>
      <c r="J26" s="33">
        <v>8149</v>
      </c>
      <c r="K26" s="33">
        <v>13860</v>
      </c>
      <c r="L26" s="33">
        <v>1024</v>
      </c>
      <c r="M26" s="33">
        <v>23033</v>
      </c>
      <c r="N26" s="33">
        <v>0</v>
      </c>
      <c r="O26" s="33">
        <v>23211</v>
      </c>
      <c r="P26" s="36">
        <v>97.267759562841533</v>
      </c>
      <c r="Q26" s="36">
        <v>99.975463133357863</v>
      </c>
      <c r="R26" s="36">
        <v>99.66920753631527</v>
      </c>
      <c r="S26" s="36">
        <v>99.902439024390247</v>
      </c>
      <c r="T26" s="36">
        <v>99.787713369725324</v>
      </c>
      <c r="U26" s="36" t="s">
        <v>78</v>
      </c>
      <c r="V26" s="36">
        <v>99.767891682785304</v>
      </c>
      <c r="W26" s="36">
        <v>2.7322404371584699</v>
      </c>
      <c r="X26" s="36">
        <v>2.4536866642129802E-2</v>
      </c>
      <c r="Y26" s="36">
        <v>0.33079246368474041</v>
      </c>
      <c r="Z26" s="36">
        <v>9.7560975609756101E-2</v>
      </c>
      <c r="AA26" s="36">
        <v>0.2122866302746729</v>
      </c>
      <c r="AB26" s="36" t="s">
        <v>78</v>
      </c>
      <c r="AC26" s="36">
        <v>0.23210831721470018</v>
      </c>
      <c r="AD26" s="32"/>
    </row>
    <row r="27" spans="1:30">
      <c r="A27" s="28" t="s">
        <v>24</v>
      </c>
      <c r="B27" s="33">
        <v>0</v>
      </c>
      <c r="C27" s="33">
        <v>540</v>
      </c>
      <c r="D27" s="33">
        <v>2149</v>
      </c>
      <c r="E27" s="33">
        <v>13</v>
      </c>
      <c r="F27" s="33">
        <v>2702</v>
      </c>
      <c r="G27" s="33">
        <v>0</v>
      </c>
      <c r="H27" s="33">
        <v>2702</v>
      </c>
      <c r="I27" s="33">
        <v>0</v>
      </c>
      <c r="J27" s="33">
        <v>540</v>
      </c>
      <c r="K27" s="33">
        <v>2147</v>
      </c>
      <c r="L27" s="33">
        <v>13</v>
      </c>
      <c r="M27" s="33">
        <v>2700</v>
      </c>
      <c r="N27" s="33">
        <v>0</v>
      </c>
      <c r="O27" s="33">
        <v>2700</v>
      </c>
      <c r="P27" s="36" t="s">
        <v>78</v>
      </c>
      <c r="Q27" s="36">
        <v>100</v>
      </c>
      <c r="R27" s="36">
        <v>99.906933457422056</v>
      </c>
      <c r="S27" s="36">
        <v>100</v>
      </c>
      <c r="T27" s="36">
        <v>99.925980754996303</v>
      </c>
      <c r="U27" s="36" t="s">
        <v>78</v>
      </c>
      <c r="V27" s="36">
        <v>99.925980754996303</v>
      </c>
      <c r="W27" s="36" t="s">
        <v>78</v>
      </c>
      <c r="X27" s="36">
        <v>0</v>
      </c>
      <c r="Y27" s="36">
        <v>9.3066542577943223E-2</v>
      </c>
      <c r="Z27" s="36">
        <v>0</v>
      </c>
      <c r="AA27" s="36">
        <v>7.4019245003700967E-2</v>
      </c>
      <c r="AB27" s="36" t="s">
        <v>78</v>
      </c>
      <c r="AC27" s="36">
        <v>7.4019245003700967E-2</v>
      </c>
      <c r="AD27" s="32"/>
    </row>
    <row r="28" spans="1:30">
      <c r="A28" s="28" t="s">
        <v>25</v>
      </c>
      <c r="B28" s="33">
        <v>152</v>
      </c>
      <c r="C28" s="33">
        <v>24532</v>
      </c>
      <c r="D28" s="33">
        <v>42910</v>
      </c>
      <c r="E28" s="33">
        <v>5752</v>
      </c>
      <c r="F28" s="33">
        <v>73194</v>
      </c>
      <c r="G28" s="33">
        <v>0</v>
      </c>
      <c r="H28" s="33">
        <v>73346</v>
      </c>
      <c r="I28" s="33">
        <v>152</v>
      </c>
      <c r="J28" s="33">
        <v>24487</v>
      </c>
      <c r="K28" s="33">
        <v>42774</v>
      </c>
      <c r="L28" s="33">
        <v>5743</v>
      </c>
      <c r="M28" s="33">
        <v>73004</v>
      </c>
      <c r="N28" s="33">
        <v>0</v>
      </c>
      <c r="O28" s="33">
        <v>73156</v>
      </c>
      <c r="P28" s="36">
        <v>100</v>
      </c>
      <c r="Q28" s="36">
        <v>99.816566117723795</v>
      </c>
      <c r="R28" s="36">
        <v>99.683057562339783</v>
      </c>
      <c r="S28" s="36">
        <v>99.84353268428373</v>
      </c>
      <c r="T28" s="36">
        <v>99.740415881083138</v>
      </c>
      <c r="U28" s="36" t="s">
        <v>78</v>
      </c>
      <c r="V28" s="36">
        <v>99.740953835246643</v>
      </c>
      <c r="W28" s="36">
        <v>0</v>
      </c>
      <c r="X28" s="36">
        <v>0.18343388227621066</v>
      </c>
      <c r="Y28" s="36">
        <v>0.31694243766021907</v>
      </c>
      <c r="Z28" s="36">
        <v>0.15646731571627259</v>
      </c>
      <c r="AA28" s="36">
        <v>0.25958411891685113</v>
      </c>
      <c r="AB28" s="36" t="s">
        <v>78</v>
      </c>
      <c r="AC28" s="36">
        <v>0.25904616475336079</v>
      </c>
      <c r="AD28" s="32"/>
    </row>
    <row r="29" spans="1:30">
      <c r="A29" s="28" t="s">
        <v>26</v>
      </c>
      <c r="B29" s="33">
        <v>3</v>
      </c>
      <c r="C29" s="33">
        <v>2674</v>
      </c>
      <c r="D29" s="33">
        <v>1946</v>
      </c>
      <c r="E29" s="33">
        <v>112</v>
      </c>
      <c r="F29" s="33">
        <v>4732</v>
      </c>
      <c r="G29" s="33">
        <v>0</v>
      </c>
      <c r="H29" s="33">
        <v>4735</v>
      </c>
      <c r="I29" s="33">
        <v>3</v>
      </c>
      <c r="J29" s="33">
        <v>2662</v>
      </c>
      <c r="K29" s="33">
        <v>1946</v>
      </c>
      <c r="L29" s="33">
        <v>112</v>
      </c>
      <c r="M29" s="33">
        <v>4720</v>
      </c>
      <c r="N29" s="33">
        <v>0</v>
      </c>
      <c r="O29" s="33">
        <v>4723</v>
      </c>
      <c r="P29" s="36">
        <v>100</v>
      </c>
      <c r="Q29" s="36">
        <v>99.551234106207929</v>
      </c>
      <c r="R29" s="36">
        <v>100</v>
      </c>
      <c r="S29" s="36">
        <v>100</v>
      </c>
      <c r="T29" s="36">
        <v>99.746407438715138</v>
      </c>
      <c r="U29" s="36" t="s">
        <v>78</v>
      </c>
      <c r="V29" s="36">
        <v>99.746568109820487</v>
      </c>
      <c r="W29" s="36">
        <v>0</v>
      </c>
      <c r="X29" s="36">
        <v>0.44876589379207182</v>
      </c>
      <c r="Y29" s="36">
        <v>0</v>
      </c>
      <c r="Z29" s="36">
        <v>0</v>
      </c>
      <c r="AA29" s="36">
        <v>0.25359256128486896</v>
      </c>
      <c r="AB29" s="36" t="s">
        <v>78</v>
      </c>
      <c r="AC29" s="36">
        <v>0.25343189017951423</v>
      </c>
      <c r="AD29" s="32"/>
    </row>
    <row r="30" spans="1:30">
      <c r="A30" s="28" t="s">
        <v>27</v>
      </c>
      <c r="B30" s="33">
        <v>106</v>
      </c>
      <c r="C30" s="33">
        <v>467</v>
      </c>
      <c r="D30" s="33">
        <v>6095</v>
      </c>
      <c r="E30" s="33">
        <v>98</v>
      </c>
      <c r="F30" s="33">
        <v>6660</v>
      </c>
      <c r="G30" s="33">
        <v>0</v>
      </c>
      <c r="H30" s="33">
        <v>6766</v>
      </c>
      <c r="I30" s="33">
        <v>106</v>
      </c>
      <c r="J30" s="33">
        <v>462</v>
      </c>
      <c r="K30" s="33">
        <v>6087</v>
      </c>
      <c r="L30" s="33">
        <v>98</v>
      </c>
      <c r="M30" s="33">
        <v>6647</v>
      </c>
      <c r="N30" s="33">
        <v>0</v>
      </c>
      <c r="O30" s="33">
        <v>6753</v>
      </c>
      <c r="P30" s="36">
        <v>100</v>
      </c>
      <c r="Q30" s="36">
        <v>98.929336188436835</v>
      </c>
      <c r="R30" s="36">
        <v>99.868744872846591</v>
      </c>
      <c r="S30" s="36">
        <v>100</v>
      </c>
      <c r="T30" s="36">
        <v>99.804804804804803</v>
      </c>
      <c r="U30" s="36" t="s">
        <v>78</v>
      </c>
      <c r="V30" s="36">
        <v>99.80786284362992</v>
      </c>
      <c r="W30" s="36">
        <v>0</v>
      </c>
      <c r="X30" s="36">
        <v>1.0706638115631693</v>
      </c>
      <c r="Y30" s="36">
        <v>0.13125512715340443</v>
      </c>
      <c r="Z30" s="36">
        <v>0</v>
      </c>
      <c r="AA30" s="36">
        <v>0.19519519519519518</v>
      </c>
      <c r="AB30" s="36" t="s">
        <v>78</v>
      </c>
      <c r="AC30" s="36">
        <v>0.19213715637008572</v>
      </c>
      <c r="AD30" s="32"/>
    </row>
    <row r="31" spans="1:30">
      <c r="A31" s="28" t="s">
        <v>28</v>
      </c>
      <c r="B31" s="33">
        <v>334</v>
      </c>
      <c r="C31" s="33">
        <v>41484</v>
      </c>
      <c r="D31" s="33">
        <v>122578</v>
      </c>
      <c r="E31" s="33">
        <v>35101</v>
      </c>
      <c r="F31" s="33">
        <v>199163</v>
      </c>
      <c r="G31" s="33">
        <v>32</v>
      </c>
      <c r="H31" s="33">
        <v>199529</v>
      </c>
      <c r="I31" s="33">
        <v>329</v>
      </c>
      <c r="J31" s="33">
        <v>41262</v>
      </c>
      <c r="K31" s="33">
        <v>122215</v>
      </c>
      <c r="L31" s="33">
        <v>35013</v>
      </c>
      <c r="M31" s="33">
        <v>198490</v>
      </c>
      <c r="N31" s="33">
        <v>32</v>
      </c>
      <c r="O31" s="33">
        <v>198851</v>
      </c>
      <c r="P31" s="36">
        <v>98.502994011976057</v>
      </c>
      <c r="Q31" s="36">
        <v>99.464853919583447</v>
      </c>
      <c r="R31" s="36">
        <v>99.703862030706986</v>
      </c>
      <c r="S31" s="36">
        <v>99.749294891883423</v>
      </c>
      <c r="T31" s="36">
        <v>99.662085829195178</v>
      </c>
      <c r="U31" s="36">
        <v>100</v>
      </c>
      <c r="V31" s="36">
        <v>99.660199770459428</v>
      </c>
      <c r="W31" s="36">
        <v>1.4970059880239521</v>
      </c>
      <c r="X31" s="36">
        <v>0.5351460804165461</v>
      </c>
      <c r="Y31" s="36">
        <v>0.29613796929302161</v>
      </c>
      <c r="Z31" s="36">
        <v>0.25070510811657787</v>
      </c>
      <c r="AA31" s="36">
        <v>0.33791417080481817</v>
      </c>
      <c r="AB31" s="36">
        <v>0</v>
      </c>
      <c r="AC31" s="36">
        <v>0.33980022954056804</v>
      </c>
      <c r="AD31" s="32"/>
    </row>
    <row r="32" spans="1:30">
      <c r="A32" s="28" t="s">
        <v>29</v>
      </c>
      <c r="B32" s="33">
        <v>10</v>
      </c>
      <c r="C32" s="33">
        <v>2757</v>
      </c>
      <c r="D32" s="33">
        <v>3439</v>
      </c>
      <c r="E32" s="33">
        <v>728</v>
      </c>
      <c r="F32" s="33">
        <v>6924</v>
      </c>
      <c r="G32" s="33">
        <v>0</v>
      </c>
      <c r="H32" s="33">
        <v>6934</v>
      </c>
      <c r="I32" s="33">
        <v>10</v>
      </c>
      <c r="J32" s="33">
        <v>2745</v>
      </c>
      <c r="K32" s="33">
        <v>3417</v>
      </c>
      <c r="L32" s="33">
        <v>728</v>
      </c>
      <c r="M32" s="33">
        <v>6890</v>
      </c>
      <c r="N32" s="33">
        <v>0</v>
      </c>
      <c r="O32" s="33">
        <v>6900</v>
      </c>
      <c r="P32" s="36">
        <v>100</v>
      </c>
      <c r="Q32" s="36">
        <v>99.564744287268766</v>
      </c>
      <c r="R32" s="36">
        <v>99.360279150915972</v>
      </c>
      <c r="S32" s="36">
        <v>100</v>
      </c>
      <c r="T32" s="36">
        <v>99.508954361640662</v>
      </c>
      <c r="U32" s="36" t="s">
        <v>78</v>
      </c>
      <c r="V32" s="36">
        <v>99.5096625324488</v>
      </c>
      <c r="W32" s="36">
        <v>0</v>
      </c>
      <c r="X32" s="36">
        <v>0.43525571273122959</v>
      </c>
      <c r="Y32" s="36">
        <v>0.63972084908403604</v>
      </c>
      <c r="Z32" s="36">
        <v>0</v>
      </c>
      <c r="AA32" s="36">
        <v>0.49104563835932985</v>
      </c>
      <c r="AB32" s="36" t="s">
        <v>78</v>
      </c>
      <c r="AC32" s="36">
        <v>0.490337467551197</v>
      </c>
      <c r="AD32" s="32"/>
    </row>
    <row r="33" spans="1:30">
      <c r="A33" s="28" t="s">
        <v>30</v>
      </c>
      <c r="B33" s="33">
        <v>67</v>
      </c>
      <c r="C33" s="33">
        <v>758</v>
      </c>
      <c r="D33" s="33">
        <v>2575</v>
      </c>
      <c r="E33" s="33">
        <v>95</v>
      </c>
      <c r="F33" s="33">
        <v>3428</v>
      </c>
      <c r="G33" s="33">
        <v>0</v>
      </c>
      <c r="H33" s="33">
        <v>3495</v>
      </c>
      <c r="I33" s="33">
        <v>67</v>
      </c>
      <c r="J33" s="33">
        <v>757</v>
      </c>
      <c r="K33" s="33">
        <v>2575</v>
      </c>
      <c r="L33" s="33">
        <v>95</v>
      </c>
      <c r="M33" s="33">
        <v>3427</v>
      </c>
      <c r="N33" s="33">
        <v>0</v>
      </c>
      <c r="O33" s="33">
        <v>3494</v>
      </c>
      <c r="P33" s="36">
        <v>100</v>
      </c>
      <c r="Q33" s="36">
        <v>99.868073878627968</v>
      </c>
      <c r="R33" s="36">
        <v>100</v>
      </c>
      <c r="S33" s="36">
        <v>100</v>
      </c>
      <c r="T33" s="36">
        <v>99.970828471411892</v>
      </c>
      <c r="U33" s="36" t="s">
        <v>78</v>
      </c>
      <c r="V33" s="36">
        <v>99.971387696709584</v>
      </c>
      <c r="W33" s="36">
        <v>0</v>
      </c>
      <c r="X33" s="36">
        <v>0.13192612137203166</v>
      </c>
      <c r="Y33" s="36">
        <v>0</v>
      </c>
      <c r="Z33" s="36">
        <v>0</v>
      </c>
      <c r="AA33" s="36">
        <v>2.9171528588098017E-2</v>
      </c>
      <c r="AB33" s="36" t="s">
        <v>78</v>
      </c>
      <c r="AC33" s="36">
        <v>2.8612303290414878E-2</v>
      </c>
      <c r="AD33" s="32"/>
    </row>
    <row r="34" spans="1:30">
      <c r="A34" s="28" t="s">
        <v>31</v>
      </c>
      <c r="B34" s="33">
        <v>347</v>
      </c>
      <c r="C34" s="33">
        <v>2752</v>
      </c>
      <c r="D34" s="33">
        <v>16588</v>
      </c>
      <c r="E34" s="33">
        <v>210</v>
      </c>
      <c r="F34" s="33">
        <v>19550</v>
      </c>
      <c r="G34" s="33">
        <v>0</v>
      </c>
      <c r="H34" s="33">
        <v>19897</v>
      </c>
      <c r="I34" s="33">
        <v>347</v>
      </c>
      <c r="J34" s="33">
        <v>2752</v>
      </c>
      <c r="K34" s="33">
        <v>16526</v>
      </c>
      <c r="L34" s="33">
        <v>210</v>
      </c>
      <c r="M34" s="33">
        <v>19488</v>
      </c>
      <c r="N34" s="33">
        <v>0</v>
      </c>
      <c r="O34" s="33">
        <v>19835</v>
      </c>
      <c r="P34" s="36">
        <v>100</v>
      </c>
      <c r="Q34" s="36">
        <v>100</v>
      </c>
      <c r="R34" s="36">
        <v>99.626235833132384</v>
      </c>
      <c r="S34" s="36">
        <v>100</v>
      </c>
      <c r="T34" s="36">
        <v>99.682864450127866</v>
      </c>
      <c r="U34" s="36" t="s">
        <v>78</v>
      </c>
      <c r="V34" s="36">
        <v>99.688395235462636</v>
      </c>
      <c r="W34" s="36">
        <v>0</v>
      </c>
      <c r="X34" s="36">
        <v>0</v>
      </c>
      <c r="Y34" s="36">
        <v>0.37376416686761516</v>
      </c>
      <c r="Z34" s="36">
        <v>0</v>
      </c>
      <c r="AA34" s="36">
        <v>0.31713554987212278</v>
      </c>
      <c r="AB34" s="36" t="s">
        <v>78</v>
      </c>
      <c r="AC34" s="36">
        <v>0.31160476453736746</v>
      </c>
      <c r="AD34" s="32"/>
    </row>
    <row r="35" spans="1:30">
      <c r="A35" s="28" t="s">
        <v>32</v>
      </c>
      <c r="B35" s="33">
        <v>14</v>
      </c>
      <c r="C35" s="33">
        <v>495</v>
      </c>
      <c r="D35" s="33">
        <v>993</v>
      </c>
      <c r="E35" s="33">
        <v>130</v>
      </c>
      <c r="F35" s="33">
        <v>1618</v>
      </c>
      <c r="G35" s="33">
        <v>0</v>
      </c>
      <c r="H35" s="33">
        <v>1632</v>
      </c>
      <c r="I35" s="33">
        <v>14</v>
      </c>
      <c r="J35" s="33">
        <v>495</v>
      </c>
      <c r="K35" s="33">
        <v>989</v>
      </c>
      <c r="L35" s="33">
        <v>129</v>
      </c>
      <c r="M35" s="33">
        <v>1613</v>
      </c>
      <c r="N35" s="33">
        <v>0</v>
      </c>
      <c r="O35" s="33">
        <v>1627</v>
      </c>
      <c r="P35" s="36">
        <v>100</v>
      </c>
      <c r="Q35" s="36">
        <v>100</v>
      </c>
      <c r="R35" s="36">
        <v>99.597180261832833</v>
      </c>
      <c r="S35" s="36">
        <v>99.230769230769226</v>
      </c>
      <c r="T35" s="36">
        <v>99.69097651421508</v>
      </c>
      <c r="U35" s="36" t="s">
        <v>78</v>
      </c>
      <c r="V35" s="36">
        <v>99.693627450980387</v>
      </c>
      <c r="W35" s="36">
        <v>0</v>
      </c>
      <c r="X35" s="36">
        <v>0</v>
      </c>
      <c r="Y35" s="36">
        <v>0.4028197381671702</v>
      </c>
      <c r="Z35" s="36">
        <v>0.76923076923076927</v>
      </c>
      <c r="AA35" s="36">
        <v>0.30902348578491967</v>
      </c>
      <c r="AB35" s="36" t="s">
        <v>78</v>
      </c>
      <c r="AC35" s="36">
        <v>0.30637254901960786</v>
      </c>
      <c r="AD35" s="32"/>
    </row>
    <row r="36" spans="1:30">
      <c r="A36" s="28" t="s">
        <v>33</v>
      </c>
      <c r="B36" s="33">
        <v>25</v>
      </c>
      <c r="C36" s="33">
        <v>2722</v>
      </c>
      <c r="D36" s="33">
        <v>6588</v>
      </c>
      <c r="E36" s="33">
        <v>693</v>
      </c>
      <c r="F36" s="33">
        <v>10003</v>
      </c>
      <c r="G36" s="33">
        <v>0</v>
      </c>
      <c r="H36" s="33">
        <v>10028</v>
      </c>
      <c r="I36" s="33">
        <v>24</v>
      </c>
      <c r="J36" s="33">
        <v>2719</v>
      </c>
      <c r="K36" s="33">
        <v>6557</v>
      </c>
      <c r="L36" s="33">
        <v>692</v>
      </c>
      <c r="M36" s="33">
        <v>9968</v>
      </c>
      <c r="N36" s="33">
        <v>0</v>
      </c>
      <c r="O36" s="33">
        <v>9992</v>
      </c>
      <c r="P36" s="36">
        <v>96</v>
      </c>
      <c r="Q36" s="36">
        <v>99.889786921381344</v>
      </c>
      <c r="R36" s="36">
        <v>99.529447480267152</v>
      </c>
      <c r="S36" s="36">
        <v>99.855699855699854</v>
      </c>
      <c r="T36" s="36">
        <v>99.650104968509439</v>
      </c>
      <c r="U36" s="36" t="s">
        <v>78</v>
      </c>
      <c r="V36" s="36">
        <v>99.641005185480651</v>
      </c>
      <c r="W36" s="36">
        <v>4</v>
      </c>
      <c r="X36" s="36">
        <v>0.11021307861866275</v>
      </c>
      <c r="Y36" s="36">
        <v>0.47055251973284762</v>
      </c>
      <c r="Z36" s="36">
        <v>0.14430014430014429</v>
      </c>
      <c r="AA36" s="36">
        <v>0.34989503149055284</v>
      </c>
      <c r="AB36" s="36" t="s">
        <v>78</v>
      </c>
      <c r="AC36" s="36">
        <v>0.35899481451934584</v>
      </c>
      <c r="AD36" s="32"/>
    </row>
    <row r="37" spans="1:30">
      <c r="A37" s="28" t="s">
        <v>34</v>
      </c>
      <c r="B37" s="33">
        <v>18</v>
      </c>
      <c r="C37" s="33">
        <v>3252</v>
      </c>
      <c r="D37" s="33">
        <v>5234</v>
      </c>
      <c r="E37" s="33">
        <v>116</v>
      </c>
      <c r="F37" s="33">
        <v>8602</v>
      </c>
      <c r="G37" s="33">
        <v>0</v>
      </c>
      <c r="H37" s="33">
        <v>8620</v>
      </c>
      <c r="I37" s="33">
        <v>18</v>
      </c>
      <c r="J37" s="33">
        <v>3251</v>
      </c>
      <c r="K37" s="33">
        <v>5215</v>
      </c>
      <c r="L37" s="33">
        <v>116</v>
      </c>
      <c r="M37" s="33">
        <v>8582</v>
      </c>
      <c r="N37" s="33">
        <v>0</v>
      </c>
      <c r="O37" s="33">
        <v>8600</v>
      </c>
      <c r="P37" s="36">
        <v>100</v>
      </c>
      <c r="Q37" s="36">
        <v>99.969249692496916</v>
      </c>
      <c r="R37" s="36">
        <v>99.636988918609092</v>
      </c>
      <c r="S37" s="36">
        <v>100</v>
      </c>
      <c r="T37" s="36">
        <v>99.7674959311788</v>
      </c>
      <c r="U37" s="36" t="s">
        <v>78</v>
      </c>
      <c r="V37" s="36">
        <v>99.767981438515079</v>
      </c>
      <c r="W37" s="36">
        <v>0</v>
      </c>
      <c r="X37" s="36">
        <v>3.0750307503075031E-2</v>
      </c>
      <c r="Y37" s="36">
        <v>0.3630110813909056</v>
      </c>
      <c r="Z37" s="36">
        <v>0</v>
      </c>
      <c r="AA37" s="36">
        <v>0.23250406882120436</v>
      </c>
      <c r="AB37" s="36" t="s">
        <v>78</v>
      </c>
      <c r="AC37" s="36">
        <v>0.23201856148491878</v>
      </c>
      <c r="AD37" s="32"/>
    </row>
    <row r="38" spans="1:30">
      <c r="A38" s="28" t="s">
        <v>35</v>
      </c>
      <c r="B38" s="33">
        <v>103</v>
      </c>
      <c r="C38" s="33">
        <v>10440</v>
      </c>
      <c r="D38" s="33">
        <v>20795</v>
      </c>
      <c r="E38" s="33">
        <v>2462</v>
      </c>
      <c r="F38" s="33">
        <v>33697</v>
      </c>
      <c r="G38" s="33">
        <v>0</v>
      </c>
      <c r="H38" s="33">
        <v>33800</v>
      </c>
      <c r="I38" s="33">
        <v>103</v>
      </c>
      <c r="J38" s="33">
        <v>10420</v>
      </c>
      <c r="K38" s="33">
        <v>20734</v>
      </c>
      <c r="L38" s="33">
        <v>2458</v>
      </c>
      <c r="M38" s="33">
        <v>33612</v>
      </c>
      <c r="N38" s="33">
        <v>0</v>
      </c>
      <c r="O38" s="33">
        <v>33715</v>
      </c>
      <c r="P38" s="36">
        <v>100</v>
      </c>
      <c r="Q38" s="36">
        <v>99.808429118773944</v>
      </c>
      <c r="R38" s="36">
        <v>99.706660254868964</v>
      </c>
      <c r="S38" s="36">
        <v>99.837530463038178</v>
      </c>
      <c r="T38" s="36">
        <v>99.74775202540286</v>
      </c>
      <c r="U38" s="36" t="s">
        <v>78</v>
      </c>
      <c r="V38" s="36">
        <v>99.748520710059168</v>
      </c>
      <c r="W38" s="36">
        <v>0</v>
      </c>
      <c r="X38" s="36">
        <v>0.19157088122605365</v>
      </c>
      <c r="Y38" s="36">
        <v>0.29333974513104111</v>
      </c>
      <c r="Z38" s="36">
        <v>0.16246953696181965</v>
      </c>
      <c r="AA38" s="36">
        <v>0.25224797459714515</v>
      </c>
      <c r="AB38" s="36" t="s">
        <v>78</v>
      </c>
      <c r="AC38" s="36">
        <v>0.25147928994082841</v>
      </c>
      <c r="AD38" s="32"/>
    </row>
    <row r="39" spans="1:30">
      <c r="A39" s="28" t="s">
        <v>36</v>
      </c>
      <c r="B39" s="33">
        <v>0</v>
      </c>
      <c r="C39" s="33">
        <v>2673</v>
      </c>
      <c r="D39" s="33">
        <v>8411</v>
      </c>
      <c r="E39" s="33">
        <v>628</v>
      </c>
      <c r="F39" s="33">
        <v>11712</v>
      </c>
      <c r="G39" s="33">
        <v>0</v>
      </c>
      <c r="H39" s="33">
        <v>11712</v>
      </c>
      <c r="I39" s="33">
        <v>0</v>
      </c>
      <c r="J39" s="33">
        <v>2673</v>
      </c>
      <c r="K39" s="33">
        <v>8354</v>
      </c>
      <c r="L39" s="33">
        <v>627</v>
      </c>
      <c r="M39" s="33">
        <v>11654</v>
      </c>
      <c r="N39" s="33">
        <v>0</v>
      </c>
      <c r="O39" s="33">
        <v>11654</v>
      </c>
      <c r="P39" s="36" t="s">
        <v>78</v>
      </c>
      <c r="Q39" s="36">
        <v>100</v>
      </c>
      <c r="R39" s="36">
        <v>99.322316014742597</v>
      </c>
      <c r="S39" s="36">
        <v>99.840764331210181</v>
      </c>
      <c r="T39" s="36">
        <v>99.504781420765028</v>
      </c>
      <c r="U39" s="36" t="s">
        <v>78</v>
      </c>
      <c r="V39" s="36">
        <v>99.504781420765028</v>
      </c>
      <c r="W39" s="36" t="s">
        <v>78</v>
      </c>
      <c r="X39" s="36">
        <v>0</v>
      </c>
      <c r="Y39" s="36">
        <v>0.67768398525740103</v>
      </c>
      <c r="Z39" s="36">
        <v>0.15923566878980891</v>
      </c>
      <c r="AA39" s="36">
        <v>0.4952185792349727</v>
      </c>
      <c r="AB39" s="36" t="s">
        <v>78</v>
      </c>
      <c r="AC39" s="36">
        <v>0.4952185792349727</v>
      </c>
      <c r="AD39" s="32"/>
    </row>
    <row r="40" spans="1:30">
      <c r="A40" s="28" t="s">
        <v>37</v>
      </c>
      <c r="B40" s="33">
        <v>119</v>
      </c>
      <c r="C40" s="33">
        <v>1862</v>
      </c>
      <c r="D40" s="33">
        <v>3711</v>
      </c>
      <c r="E40" s="33">
        <v>65</v>
      </c>
      <c r="F40" s="33">
        <v>5638</v>
      </c>
      <c r="G40" s="33">
        <v>0</v>
      </c>
      <c r="H40" s="33">
        <v>5757</v>
      </c>
      <c r="I40" s="33">
        <v>118</v>
      </c>
      <c r="J40" s="33">
        <v>1859</v>
      </c>
      <c r="K40" s="33">
        <v>3708</v>
      </c>
      <c r="L40" s="33">
        <v>65</v>
      </c>
      <c r="M40" s="33">
        <v>5632</v>
      </c>
      <c r="N40" s="33">
        <v>0</v>
      </c>
      <c r="O40" s="33">
        <v>5750</v>
      </c>
      <c r="P40" s="36">
        <v>99.159663865546221</v>
      </c>
      <c r="Q40" s="36">
        <v>99.838882921589686</v>
      </c>
      <c r="R40" s="36">
        <v>99.919159256265161</v>
      </c>
      <c r="S40" s="36">
        <v>100</v>
      </c>
      <c r="T40" s="36">
        <v>99.893579283433837</v>
      </c>
      <c r="U40" s="36" t="s">
        <v>78</v>
      </c>
      <c r="V40" s="36">
        <v>99.878408893520927</v>
      </c>
      <c r="W40" s="36">
        <v>0.84033613445378152</v>
      </c>
      <c r="X40" s="36">
        <v>0.1611170784103115</v>
      </c>
      <c r="Y40" s="36">
        <v>8.084074373484236E-2</v>
      </c>
      <c r="Z40" s="36">
        <v>0</v>
      </c>
      <c r="AA40" s="36">
        <v>0.10642071656615822</v>
      </c>
      <c r="AB40" s="36" t="s">
        <v>78</v>
      </c>
      <c r="AC40" s="36">
        <v>0.12159110647906896</v>
      </c>
      <c r="AD40" s="32"/>
    </row>
    <row r="41" spans="1:30">
      <c r="A41" s="28" t="s">
        <v>38</v>
      </c>
      <c r="B41" s="33">
        <v>460</v>
      </c>
      <c r="C41" s="33">
        <v>2154</v>
      </c>
      <c r="D41" s="33">
        <v>14195</v>
      </c>
      <c r="E41" s="33">
        <v>135</v>
      </c>
      <c r="F41" s="33">
        <v>16484</v>
      </c>
      <c r="G41" s="33">
        <v>0</v>
      </c>
      <c r="H41" s="33">
        <v>16944</v>
      </c>
      <c r="I41" s="33">
        <v>460</v>
      </c>
      <c r="J41" s="33">
        <v>2153</v>
      </c>
      <c r="K41" s="33">
        <v>14185</v>
      </c>
      <c r="L41" s="33">
        <v>135</v>
      </c>
      <c r="M41" s="33">
        <v>16473</v>
      </c>
      <c r="N41" s="33">
        <v>0</v>
      </c>
      <c r="O41" s="33">
        <v>16933</v>
      </c>
      <c r="P41" s="36">
        <v>100</v>
      </c>
      <c r="Q41" s="36">
        <v>99.953574744661097</v>
      </c>
      <c r="R41" s="36">
        <v>99.929552659387113</v>
      </c>
      <c r="S41" s="36">
        <v>100</v>
      </c>
      <c r="T41" s="36">
        <v>99.933268624120359</v>
      </c>
      <c r="U41" s="36" t="s">
        <v>78</v>
      </c>
      <c r="V41" s="36">
        <v>99.935080264400383</v>
      </c>
      <c r="W41" s="36">
        <v>0</v>
      </c>
      <c r="X41" s="36">
        <v>4.6425255338904362E-2</v>
      </c>
      <c r="Y41" s="36">
        <v>7.0447340612891859E-2</v>
      </c>
      <c r="Z41" s="36">
        <v>0</v>
      </c>
      <c r="AA41" s="36">
        <v>6.673137587964087E-2</v>
      </c>
      <c r="AB41" s="36" t="s">
        <v>78</v>
      </c>
      <c r="AC41" s="36">
        <v>6.4919735599622289E-2</v>
      </c>
      <c r="AD41" s="32"/>
    </row>
    <row r="42" spans="1:30">
      <c r="A42" s="28" t="s">
        <v>39</v>
      </c>
      <c r="B42" s="33">
        <v>22</v>
      </c>
      <c r="C42" s="33">
        <v>3422</v>
      </c>
      <c r="D42" s="33">
        <v>12943</v>
      </c>
      <c r="E42" s="33">
        <v>1227</v>
      </c>
      <c r="F42" s="33">
        <v>17592</v>
      </c>
      <c r="G42" s="33">
        <v>0</v>
      </c>
      <c r="H42" s="33">
        <v>17614</v>
      </c>
      <c r="I42" s="33">
        <v>22</v>
      </c>
      <c r="J42" s="33">
        <v>3417</v>
      </c>
      <c r="K42" s="33">
        <v>12893</v>
      </c>
      <c r="L42" s="33">
        <v>1227</v>
      </c>
      <c r="M42" s="33">
        <v>17537</v>
      </c>
      <c r="N42" s="33">
        <v>0</v>
      </c>
      <c r="O42" s="33">
        <v>17559</v>
      </c>
      <c r="P42" s="36">
        <v>100</v>
      </c>
      <c r="Q42" s="36">
        <v>99.853886616014037</v>
      </c>
      <c r="R42" s="36">
        <v>99.613690798114803</v>
      </c>
      <c r="S42" s="36">
        <v>100</v>
      </c>
      <c r="T42" s="36">
        <v>99.687357889949979</v>
      </c>
      <c r="U42" s="36" t="s">
        <v>78</v>
      </c>
      <c r="V42" s="36">
        <v>99.687748381968888</v>
      </c>
      <c r="W42" s="36">
        <v>0</v>
      </c>
      <c r="X42" s="36">
        <v>0.14611338398597312</v>
      </c>
      <c r="Y42" s="36">
        <v>0.38630920188518891</v>
      </c>
      <c r="Z42" s="36">
        <v>0</v>
      </c>
      <c r="AA42" s="36">
        <v>0.31264211005002274</v>
      </c>
      <c r="AB42" s="36" t="s">
        <v>78</v>
      </c>
      <c r="AC42" s="36">
        <v>0.31225161803111162</v>
      </c>
      <c r="AD42" s="32"/>
    </row>
    <row r="43" spans="1:30">
      <c r="A43" s="28" t="s">
        <v>40</v>
      </c>
      <c r="B43" s="33">
        <v>9</v>
      </c>
      <c r="C43" s="33">
        <v>2769</v>
      </c>
      <c r="D43" s="33">
        <v>8738</v>
      </c>
      <c r="E43" s="33">
        <v>404</v>
      </c>
      <c r="F43" s="33">
        <v>11911</v>
      </c>
      <c r="G43" s="33">
        <v>0</v>
      </c>
      <c r="H43" s="33">
        <v>11920</v>
      </c>
      <c r="I43" s="33">
        <v>7</v>
      </c>
      <c r="J43" s="33">
        <v>2751</v>
      </c>
      <c r="K43" s="33">
        <v>8708</v>
      </c>
      <c r="L43" s="33">
        <v>404</v>
      </c>
      <c r="M43" s="33">
        <v>11863</v>
      </c>
      <c r="N43" s="33">
        <v>0</v>
      </c>
      <c r="O43" s="33">
        <v>11870</v>
      </c>
      <c r="P43" s="36">
        <v>77.777777777777786</v>
      </c>
      <c r="Q43" s="36">
        <v>99.34994582881906</v>
      </c>
      <c r="R43" s="36">
        <v>99.656672007324332</v>
      </c>
      <c r="S43" s="36">
        <v>100</v>
      </c>
      <c r="T43" s="36">
        <v>99.597011166148945</v>
      </c>
      <c r="U43" s="36" t="s">
        <v>78</v>
      </c>
      <c r="V43" s="36">
        <v>99.580536912751683</v>
      </c>
      <c r="W43" s="36">
        <v>22.222222222222221</v>
      </c>
      <c r="X43" s="36">
        <v>0.65005417118093178</v>
      </c>
      <c r="Y43" s="36">
        <v>0.34332799267566949</v>
      </c>
      <c r="Z43" s="36">
        <v>0</v>
      </c>
      <c r="AA43" s="36">
        <v>0.40298883385106204</v>
      </c>
      <c r="AB43" s="36" t="s">
        <v>78</v>
      </c>
      <c r="AC43" s="36">
        <v>0.41946308724832215</v>
      </c>
      <c r="AD43" s="32"/>
    </row>
    <row r="44" spans="1:30">
      <c r="A44" s="28" t="s">
        <v>41</v>
      </c>
      <c r="B44" s="33">
        <v>60</v>
      </c>
      <c r="C44" s="33">
        <v>4156</v>
      </c>
      <c r="D44" s="33">
        <v>12582</v>
      </c>
      <c r="E44" s="33">
        <v>671</v>
      </c>
      <c r="F44" s="33">
        <v>17409</v>
      </c>
      <c r="G44" s="33">
        <v>733</v>
      </c>
      <c r="H44" s="33">
        <v>18202</v>
      </c>
      <c r="I44" s="33">
        <v>56</v>
      </c>
      <c r="J44" s="33">
        <v>4128</v>
      </c>
      <c r="K44" s="33">
        <v>12557</v>
      </c>
      <c r="L44" s="33">
        <v>671</v>
      </c>
      <c r="M44" s="33">
        <v>17356</v>
      </c>
      <c r="N44" s="33">
        <v>727</v>
      </c>
      <c r="O44" s="33">
        <v>18139</v>
      </c>
      <c r="P44" s="36">
        <v>93.333333333333329</v>
      </c>
      <c r="Q44" s="36">
        <v>99.326275264677577</v>
      </c>
      <c r="R44" s="36">
        <v>99.801303449372114</v>
      </c>
      <c r="S44" s="36">
        <v>100</v>
      </c>
      <c r="T44" s="36">
        <v>99.695559767936132</v>
      </c>
      <c r="U44" s="36">
        <v>99.181446111869036</v>
      </c>
      <c r="V44" s="36">
        <v>99.653884188550705</v>
      </c>
      <c r="W44" s="36">
        <v>6.666666666666667</v>
      </c>
      <c r="X44" s="36">
        <v>0.67372473532242538</v>
      </c>
      <c r="Y44" s="36">
        <v>0.19869655062788111</v>
      </c>
      <c r="Z44" s="36">
        <v>0</v>
      </c>
      <c r="AA44" s="36">
        <v>0.30444023206387499</v>
      </c>
      <c r="AB44" s="36">
        <v>0.81855388813096863</v>
      </c>
      <c r="AC44" s="36">
        <v>0.34611581144929127</v>
      </c>
      <c r="AD44" s="32"/>
    </row>
    <row r="45" spans="1:30">
      <c r="A45" s="28" t="s">
        <v>42</v>
      </c>
      <c r="B45" s="33">
        <v>17</v>
      </c>
      <c r="C45" s="33">
        <v>443</v>
      </c>
      <c r="D45" s="33">
        <v>360</v>
      </c>
      <c r="E45" s="33">
        <v>0</v>
      </c>
      <c r="F45" s="33">
        <v>803</v>
      </c>
      <c r="G45" s="33">
        <v>0</v>
      </c>
      <c r="H45" s="33">
        <v>820</v>
      </c>
      <c r="I45" s="33">
        <v>17</v>
      </c>
      <c r="J45" s="33">
        <v>443</v>
      </c>
      <c r="K45" s="33">
        <v>360</v>
      </c>
      <c r="L45" s="33">
        <v>0</v>
      </c>
      <c r="M45" s="33">
        <v>803</v>
      </c>
      <c r="N45" s="33">
        <v>0</v>
      </c>
      <c r="O45" s="33">
        <v>820</v>
      </c>
      <c r="P45" s="36">
        <v>100</v>
      </c>
      <c r="Q45" s="36">
        <v>100</v>
      </c>
      <c r="R45" s="36">
        <v>100</v>
      </c>
      <c r="S45" s="36" t="s">
        <v>78</v>
      </c>
      <c r="T45" s="36">
        <v>100</v>
      </c>
      <c r="U45" s="36" t="s">
        <v>78</v>
      </c>
      <c r="V45" s="36">
        <v>100</v>
      </c>
      <c r="W45" s="36">
        <v>0</v>
      </c>
      <c r="X45" s="36">
        <v>0</v>
      </c>
      <c r="Y45" s="36">
        <v>0</v>
      </c>
      <c r="Z45" s="36" t="s">
        <v>78</v>
      </c>
      <c r="AA45" s="36">
        <v>0</v>
      </c>
      <c r="AB45" s="36" t="s">
        <v>78</v>
      </c>
      <c r="AC45" s="36">
        <v>0</v>
      </c>
      <c r="AD45" s="32"/>
    </row>
    <row r="46" spans="1:30">
      <c r="A46" s="28" t="s">
        <v>43</v>
      </c>
      <c r="B46" s="33">
        <v>89</v>
      </c>
      <c r="C46" s="33">
        <v>3545</v>
      </c>
      <c r="D46" s="33">
        <v>7239</v>
      </c>
      <c r="E46" s="33">
        <v>208</v>
      </c>
      <c r="F46" s="33">
        <v>10992</v>
      </c>
      <c r="G46" s="33">
        <v>0</v>
      </c>
      <c r="H46" s="33">
        <v>11081</v>
      </c>
      <c r="I46" s="33">
        <v>89</v>
      </c>
      <c r="J46" s="33">
        <v>3542</v>
      </c>
      <c r="K46" s="33">
        <v>7236</v>
      </c>
      <c r="L46" s="33">
        <v>208</v>
      </c>
      <c r="M46" s="33">
        <v>10986</v>
      </c>
      <c r="N46" s="33">
        <v>0</v>
      </c>
      <c r="O46" s="33">
        <v>11075</v>
      </c>
      <c r="P46" s="36">
        <v>100</v>
      </c>
      <c r="Q46" s="36">
        <v>99.915373765867415</v>
      </c>
      <c r="R46" s="36">
        <v>99.958557811852472</v>
      </c>
      <c r="S46" s="36">
        <v>100</v>
      </c>
      <c r="T46" s="36">
        <v>99.945414847161572</v>
      </c>
      <c r="U46" s="36" t="s">
        <v>78</v>
      </c>
      <c r="V46" s="36">
        <v>99.945853262340947</v>
      </c>
      <c r="W46" s="36">
        <v>0</v>
      </c>
      <c r="X46" s="36">
        <v>8.4626234132581094E-2</v>
      </c>
      <c r="Y46" s="36">
        <v>4.1442188147534191E-2</v>
      </c>
      <c r="Z46" s="36">
        <v>0</v>
      </c>
      <c r="AA46" s="36">
        <v>5.458515283842795E-2</v>
      </c>
      <c r="AB46" s="36" t="s">
        <v>78</v>
      </c>
      <c r="AC46" s="36">
        <v>5.4146737659056039E-2</v>
      </c>
      <c r="AD46" s="32"/>
    </row>
    <row r="47" spans="1:30">
      <c r="A47" s="28" t="s">
        <v>44</v>
      </c>
      <c r="B47" s="33">
        <v>0</v>
      </c>
      <c r="C47" s="33">
        <v>191</v>
      </c>
      <c r="D47" s="33">
        <v>531</v>
      </c>
      <c r="E47" s="33">
        <v>0</v>
      </c>
      <c r="F47" s="33">
        <v>722</v>
      </c>
      <c r="G47" s="33">
        <v>0</v>
      </c>
      <c r="H47" s="33">
        <v>722</v>
      </c>
      <c r="I47" s="33">
        <v>0</v>
      </c>
      <c r="J47" s="33">
        <v>191</v>
      </c>
      <c r="K47" s="33">
        <v>530</v>
      </c>
      <c r="L47" s="33">
        <v>0</v>
      </c>
      <c r="M47" s="33">
        <v>721</v>
      </c>
      <c r="N47" s="33">
        <v>0</v>
      </c>
      <c r="O47" s="33">
        <v>721</v>
      </c>
      <c r="P47" s="36" t="s">
        <v>78</v>
      </c>
      <c r="Q47" s="36">
        <v>100</v>
      </c>
      <c r="R47" s="36">
        <v>99.811676082862519</v>
      </c>
      <c r="S47" s="36" t="s">
        <v>78</v>
      </c>
      <c r="T47" s="36">
        <v>99.86149584487535</v>
      </c>
      <c r="U47" s="36" t="s">
        <v>78</v>
      </c>
      <c r="V47" s="36">
        <v>99.86149584487535</v>
      </c>
      <c r="W47" s="36" t="s">
        <v>78</v>
      </c>
      <c r="X47" s="36">
        <v>0</v>
      </c>
      <c r="Y47" s="36">
        <v>0.18832391713747645</v>
      </c>
      <c r="Z47" s="36" t="s">
        <v>78</v>
      </c>
      <c r="AA47" s="36">
        <v>0.13850415512465375</v>
      </c>
      <c r="AB47" s="36" t="s">
        <v>78</v>
      </c>
      <c r="AC47" s="36">
        <v>0.13850415512465375</v>
      </c>
      <c r="AD47" s="32"/>
    </row>
    <row r="48" spans="1:30">
      <c r="A48" s="28" t="s">
        <v>45</v>
      </c>
      <c r="B48" s="33">
        <v>34</v>
      </c>
      <c r="C48" s="33">
        <v>9005</v>
      </c>
      <c r="D48" s="33">
        <v>17651</v>
      </c>
      <c r="E48" s="33">
        <v>995</v>
      </c>
      <c r="F48" s="33">
        <v>27651</v>
      </c>
      <c r="G48" s="33">
        <v>0</v>
      </c>
      <c r="H48" s="33">
        <v>27685</v>
      </c>
      <c r="I48" s="33">
        <v>34</v>
      </c>
      <c r="J48" s="33">
        <v>8984</v>
      </c>
      <c r="K48" s="33">
        <v>17600</v>
      </c>
      <c r="L48" s="33">
        <v>995</v>
      </c>
      <c r="M48" s="33">
        <v>27579</v>
      </c>
      <c r="N48" s="33">
        <v>0</v>
      </c>
      <c r="O48" s="33">
        <v>27613</v>
      </c>
      <c r="P48" s="36">
        <v>100</v>
      </c>
      <c r="Q48" s="36">
        <v>99.766796224319819</v>
      </c>
      <c r="R48" s="36">
        <v>99.711064528921881</v>
      </c>
      <c r="S48" s="36">
        <v>100</v>
      </c>
      <c r="T48" s="36">
        <v>99.739611587284372</v>
      </c>
      <c r="U48" s="36" t="s">
        <v>78</v>
      </c>
      <c r="V48" s="36">
        <v>99.739931370778407</v>
      </c>
      <c r="W48" s="36">
        <v>0</v>
      </c>
      <c r="X48" s="36">
        <v>0.23320377568017767</v>
      </c>
      <c r="Y48" s="36">
        <v>0.28893547107812589</v>
      </c>
      <c r="Z48" s="36">
        <v>0</v>
      </c>
      <c r="AA48" s="36">
        <v>0.26038841271563418</v>
      </c>
      <c r="AB48" s="36" t="s">
        <v>78</v>
      </c>
      <c r="AC48" s="36">
        <v>0.26006862922160012</v>
      </c>
      <c r="AD48" s="32"/>
    </row>
    <row r="49" spans="1:30">
      <c r="A49" s="28" t="s">
        <v>46</v>
      </c>
      <c r="B49" s="33">
        <v>0</v>
      </c>
      <c r="C49" s="33">
        <v>410</v>
      </c>
      <c r="D49" s="33">
        <v>1169</v>
      </c>
      <c r="E49" s="33">
        <v>0</v>
      </c>
      <c r="F49" s="33">
        <v>1579</v>
      </c>
      <c r="G49" s="33">
        <v>0</v>
      </c>
      <c r="H49" s="33">
        <v>1579</v>
      </c>
      <c r="I49" s="33">
        <v>0</v>
      </c>
      <c r="J49" s="33">
        <v>410</v>
      </c>
      <c r="K49" s="33">
        <v>1160</v>
      </c>
      <c r="L49" s="33">
        <v>0</v>
      </c>
      <c r="M49" s="33">
        <v>1570</v>
      </c>
      <c r="N49" s="33">
        <v>0</v>
      </c>
      <c r="O49" s="33">
        <v>1570</v>
      </c>
      <c r="P49" s="36" t="s">
        <v>78</v>
      </c>
      <c r="Q49" s="36">
        <v>100</v>
      </c>
      <c r="R49" s="36">
        <v>99.230111206159108</v>
      </c>
      <c r="S49" s="36" t="s">
        <v>78</v>
      </c>
      <c r="T49" s="36">
        <v>99.430018999366681</v>
      </c>
      <c r="U49" s="36" t="s">
        <v>78</v>
      </c>
      <c r="V49" s="36">
        <v>99.430018999366681</v>
      </c>
      <c r="W49" s="36" t="s">
        <v>78</v>
      </c>
      <c r="X49" s="36">
        <v>0</v>
      </c>
      <c r="Y49" s="36">
        <v>0.7698887938408896</v>
      </c>
      <c r="Z49" s="36" t="s">
        <v>78</v>
      </c>
      <c r="AA49" s="36">
        <v>0.56998100063331225</v>
      </c>
      <c r="AB49" s="36" t="s">
        <v>78</v>
      </c>
      <c r="AC49" s="36">
        <v>0.56998100063331225</v>
      </c>
      <c r="AD49" s="32"/>
    </row>
    <row r="50" spans="1:30">
      <c r="A50" s="28" t="s">
        <v>47</v>
      </c>
      <c r="B50" s="33">
        <v>41</v>
      </c>
      <c r="C50" s="33">
        <v>713</v>
      </c>
      <c r="D50" s="33">
        <v>3244</v>
      </c>
      <c r="E50" s="33">
        <v>200</v>
      </c>
      <c r="F50" s="33">
        <v>4157</v>
      </c>
      <c r="G50" s="33">
        <v>0</v>
      </c>
      <c r="H50" s="33">
        <v>4198</v>
      </c>
      <c r="I50" s="33">
        <v>41</v>
      </c>
      <c r="J50" s="33">
        <v>713</v>
      </c>
      <c r="K50" s="33">
        <v>3231</v>
      </c>
      <c r="L50" s="33">
        <v>200</v>
      </c>
      <c r="M50" s="33">
        <v>4144</v>
      </c>
      <c r="N50" s="33">
        <v>0</v>
      </c>
      <c r="O50" s="33">
        <v>4185</v>
      </c>
      <c r="P50" s="36">
        <v>100</v>
      </c>
      <c r="Q50" s="36">
        <v>100</v>
      </c>
      <c r="R50" s="36">
        <v>99.599260172626387</v>
      </c>
      <c r="S50" s="36">
        <v>100</v>
      </c>
      <c r="T50" s="36">
        <v>99.687274476786143</v>
      </c>
      <c r="U50" s="36" t="s">
        <v>78</v>
      </c>
      <c r="V50" s="36">
        <v>99.690328727965692</v>
      </c>
      <c r="W50" s="36">
        <v>0</v>
      </c>
      <c r="X50" s="36">
        <v>0</v>
      </c>
      <c r="Y50" s="36">
        <v>0.4007398273736128</v>
      </c>
      <c r="Z50" s="36">
        <v>0</v>
      </c>
      <c r="AA50" s="36">
        <v>0.31272552321385616</v>
      </c>
      <c r="AB50" s="36" t="s">
        <v>78</v>
      </c>
      <c r="AC50" s="36">
        <v>0.30967127203430206</v>
      </c>
      <c r="AD50" s="32"/>
    </row>
    <row r="51" spans="1:30">
      <c r="A51" s="28" t="s">
        <v>48</v>
      </c>
      <c r="B51" s="33">
        <v>33</v>
      </c>
      <c r="C51" s="33">
        <v>643</v>
      </c>
      <c r="D51" s="33">
        <v>1721</v>
      </c>
      <c r="E51" s="33">
        <v>0</v>
      </c>
      <c r="F51" s="33">
        <v>2364</v>
      </c>
      <c r="G51" s="33">
        <v>0</v>
      </c>
      <c r="H51" s="33">
        <v>2397</v>
      </c>
      <c r="I51" s="33">
        <v>33</v>
      </c>
      <c r="J51" s="33">
        <v>642</v>
      </c>
      <c r="K51" s="33">
        <v>1721</v>
      </c>
      <c r="L51" s="33">
        <v>0</v>
      </c>
      <c r="M51" s="33">
        <v>2363</v>
      </c>
      <c r="N51" s="33">
        <v>0</v>
      </c>
      <c r="O51" s="33">
        <v>2396</v>
      </c>
      <c r="P51" s="36">
        <v>100</v>
      </c>
      <c r="Q51" s="36">
        <v>99.844479004665629</v>
      </c>
      <c r="R51" s="36">
        <v>100</v>
      </c>
      <c r="S51" s="36" t="s">
        <v>78</v>
      </c>
      <c r="T51" s="36">
        <v>99.957698815566829</v>
      </c>
      <c r="U51" s="36" t="s">
        <v>78</v>
      </c>
      <c r="V51" s="36">
        <v>99.958281184814339</v>
      </c>
      <c r="W51" s="36">
        <v>0</v>
      </c>
      <c r="X51" s="36">
        <v>0.15552099533437014</v>
      </c>
      <c r="Y51" s="36">
        <v>0</v>
      </c>
      <c r="Z51" s="36" t="s">
        <v>78</v>
      </c>
      <c r="AA51" s="36">
        <v>4.2301184433164128E-2</v>
      </c>
      <c r="AB51" s="36" t="s">
        <v>78</v>
      </c>
      <c r="AC51" s="36">
        <v>4.1718815185648725E-2</v>
      </c>
      <c r="AD51" s="32"/>
    </row>
    <row r="52" spans="1:30">
      <c r="A52" s="28" t="s">
        <v>49</v>
      </c>
      <c r="B52" s="33">
        <v>0</v>
      </c>
      <c r="C52" s="33">
        <v>1328</v>
      </c>
      <c r="D52" s="33">
        <v>5014</v>
      </c>
      <c r="E52" s="33">
        <v>232</v>
      </c>
      <c r="F52" s="33">
        <v>6574</v>
      </c>
      <c r="G52" s="33">
        <v>0</v>
      </c>
      <c r="H52" s="33">
        <v>6574</v>
      </c>
      <c r="I52" s="33">
        <v>0</v>
      </c>
      <c r="J52" s="33">
        <v>1328</v>
      </c>
      <c r="K52" s="33">
        <v>5014</v>
      </c>
      <c r="L52" s="33">
        <v>232</v>
      </c>
      <c r="M52" s="33">
        <v>6574</v>
      </c>
      <c r="N52" s="33">
        <v>0</v>
      </c>
      <c r="O52" s="33">
        <v>6574</v>
      </c>
      <c r="P52" s="36" t="s">
        <v>78</v>
      </c>
      <c r="Q52" s="36">
        <v>100</v>
      </c>
      <c r="R52" s="36">
        <v>100</v>
      </c>
      <c r="S52" s="36">
        <v>100</v>
      </c>
      <c r="T52" s="36">
        <v>100</v>
      </c>
      <c r="U52" s="36" t="s">
        <v>78</v>
      </c>
      <c r="V52" s="36">
        <v>100</v>
      </c>
      <c r="W52" s="36" t="s">
        <v>78</v>
      </c>
      <c r="X52" s="36">
        <v>0</v>
      </c>
      <c r="Y52" s="36">
        <v>0</v>
      </c>
      <c r="Z52" s="36">
        <v>0</v>
      </c>
      <c r="AA52" s="36">
        <v>0</v>
      </c>
      <c r="AB52" s="36" t="s">
        <v>78</v>
      </c>
      <c r="AC52" s="36">
        <v>0</v>
      </c>
      <c r="AD52" s="32"/>
    </row>
    <row r="53" spans="1:30">
      <c r="A53" s="28" t="s">
        <v>50</v>
      </c>
      <c r="B53" s="33">
        <v>67</v>
      </c>
      <c r="C53" s="33">
        <v>6672</v>
      </c>
      <c r="D53" s="33">
        <v>11198</v>
      </c>
      <c r="E53" s="33">
        <v>333</v>
      </c>
      <c r="F53" s="33">
        <v>18203</v>
      </c>
      <c r="G53" s="33">
        <v>0</v>
      </c>
      <c r="H53" s="33">
        <v>18270</v>
      </c>
      <c r="I53" s="33">
        <v>67</v>
      </c>
      <c r="J53" s="33">
        <v>6654</v>
      </c>
      <c r="K53" s="33">
        <v>11168</v>
      </c>
      <c r="L53" s="33">
        <v>333</v>
      </c>
      <c r="M53" s="33">
        <v>18155</v>
      </c>
      <c r="N53" s="33">
        <v>0</v>
      </c>
      <c r="O53" s="33">
        <v>18222</v>
      </c>
      <c r="P53" s="36">
        <v>100</v>
      </c>
      <c r="Q53" s="36">
        <v>99.730215827338128</v>
      </c>
      <c r="R53" s="36">
        <v>99.732095016967321</v>
      </c>
      <c r="S53" s="36">
        <v>100</v>
      </c>
      <c r="T53" s="36">
        <v>99.736307202109543</v>
      </c>
      <c r="U53" s="36" t="s">
        <v>78</v>
      </c>
      <c r="V53" s="36">
        <v>99.737274220032845</v>
      </c>
      <c r="W53" s="36">
        <v>0</v>
      </c>
      <c r="X53" s="36">
        <v>0.26978417266187049</v>
      </c>
      <c r="Y53" s="36">
        <v>0.2679049830326844</v>
      </c>
      <c r="Z53" s="36">
        <v>0</v>
      </c>
      <c r="AA53" s="36">
        <v>0.26369279789045763</v>
      </c>
      <c r="AB53" s="36" t="s">
        <v>78</v>
      </c>
      <c r="AC53" s="36">
        <v>0.26272577996715929</v>
      </c>
      <c r="AD53" s="32"/>
    </row>
    <row r="54" spans="1:30">
      <c r="A54" s="28" t="s">
        <v>51</v>
      </c>
      <c r="B54" s="33">
        <v>31</v>
      </c>
      <c r="C54" s="33">
        <v>1539</v>
      </c>
      <c r="D54" s="33">
        <v>1599</v>
      </c>
      <c r="E54" s="33">
        <v>0</v>
      </c>
      <c r="F54" s="33">
        <v>3138</v>
      </c>
      <c r="G54" s="33">
        <v>0</v>
      </c>
      <c r="H54" s="33">
        <v>3169</v>
      </c>
      <c r="I54" s="33">
        <v>30</v>
      </c>
      <c r="J54" s="33">
        <v>1534</v>
      </c>
      <c r="K54" s="33">
        <v>1597</v>
      </c>
      <c r="L54" s="33">
        <v>0</v>
      </c>
      <c r="M54" s="33">
        <v>3131</v>
      </c>
      <c r="N54" s="33">
        <v>0</v>
      </c>
      <c r="O54" s="33">
        <v>3161</v>
      </c>
      <c r="P54" s="36">
        <v>96.774193548387103</v>
      </c>
      <c r="Q54" s="36">
        <v>99.67511371020143</v>
      </c>
      <c r="R54" s="36">
        <v>99.874921826141332</v>
      </c>
      <c r="S54" s="36" t="s">
        <v>78</v>
      </c>
      <c r="T54" s="36">
        <v>99.776927979604849</v>
      </c>
      <c r="U54" s="36" t="s">
        <v>78</v>
      </c>
      <c r="V54" s="36">
        <v>99.74755443357526</v>
      </c>
      <c r="W54" s="36">
        <v>3.225806451612903</v>
      </c>
      <c r="X54" s="36">
        <v>0.32488628979857048</v>
      </c>
      <c r="Y54" s="36">
        <v>0.12507817385866166</v>
      </c>
      <c r="Z54" s="36" t="s">
        <v>78</v>
      </c>
      <c r="AA54" s="36">
        <v>0.22307202039515614</v>
      </c>
      <c r="AB54" s="36" t="s">
        <v>78</v>
      </c>
      <c r="AC54" s="36">
        <v>0.25244556642473964</v>
      </c>
      <c r="AD54" s="32"/>
    </row>
    <row r="55" spans="1:30">
      <c r="A55" s="28" t="s">
        <v>52</v>
      </c>
      <c r="B55" s="33">
        <v>8</v>
      </c>
      <c r="C55" s="33">
        <v>1421</v>
      </c>
      <c r="D55" s="33">
        <v>6407</v>
      </c>
      <c r="E55" s="33">
        <v>141</v>
      </c>
      <c r="F55" s="33">
        <v>7969</v>
      </c>
      <c r="G55" s="33">
        <v>0</v>
      </c>
      <c r="H55" s="33">
        <v>7977</v>
      </c>
      <c r="I55" s="33">
        <v>8</v>
      </c>
      <c r="J55" s="33">
        <v>1419</v>
      </c>
      <c r="K55" s="33">
        <v>6392</v>
      </c>
      <c r="L55" s="33">
        <v>141</v>
      </c>
      <c r="M55" s="33">
        <v>7952</v>
      </c>
      <c r="N55" s="33">
        <v>0</v>
      </c>
      <c r="O55" s="33">
        <v>7960</v>
      </c>
      <c r="P55" s="36">
        <v>100</v>
      </c>
      <c r="Q55" s="36">
        <v>99.859254046446168</v>
      </c>
      <c r="R55" s="36">
        <v>99.765881067582328</v>
      </c>
      <c r="S55" s="36">
        <v>100</v>
      </c>
      <c r="T55" s="36">
        <v>99.786673359267169</v>
      </c>
      <c r="U55" s="36" t="s">
        <v>78</v>
      </c>
      <c r="V55" s="36">
        <v>99.786887300990344</v>
      </c>
      <c r="W55" s="36">
        <v>0</v>
      </c>
      <c r="X55" s="36">
        <v>0.14074595355383532</v>
      </c>
      <c r="Y55" s="36">
        <v>0.23411893241766818</v>
      </c>
      <c r="Z55" s="36">
        <v>0</v>
      </c>
      <c r="AA55" s="36">
        <v>0.21332664073283975</v>
      </c>
      <c r="AB55" s="36" t="s">
        <v>78</v>
      </c>
      <c r="AC55" s="36">
        <v>0.21311269900965274</v>
      </c>
      <c r="AD55" s="32"/>
    </row>
    <row r="56" spans="1:30">
      <c r="A56" s="28" t="s">
        <v>53</v>
      </c>
      <c r="B56" s="33">
        <v>106</v>
      </c>
      <c r="C56" s="33">
        <v>814</v>
      </c>
      <c r="D56" s="33">
        <v>902</v>
      </c>
      <c r="E56" s="33">
        <v>0</v>
      </c>
      <c r="F56" s="33">
        <v>1716</v>
      </c>
      <c r="G56" s="33">
        <v>0</v>
      </c>
      <c r="H56" s="33">
        <v>1822</v>
      </c>
      <c r="I56" s="33">
        <v>103</v>
      </c>
      <c r="J56" s="33">
        <v>814</v>
      </c>
      <c r="K56" s="33">
        <v>895</v>
      </c>
      <c r="L56" s="33">
        <v>0</v>
      </c>
      <c r="M56" s="33">
        <v>1709</v>
      </c>
      <c r="N56" s="33">
        <v>0</v>
      </c>
      <c r="O56" s="33">
        <v>1812</v>
      </c>
      <c r="P56" s="36">
        <v>97.169811320754718</v>
      </c>
      <c r="Q56" s="36">
        <v>100</v>
      </c>
      <c r="R56" s="36">
        <v>99.22394678492239</v>
      </c>
      <c r="S56" s="36" t="s">
        <v>78</v>
      </c>
      <c r="T56" s="36">
        <v>99.592074592074596</v>
      </c>
      <c r="U56" s="36" t="s">
        <v>78</v>
      </c>
      <c r="V56" s="36">
        <v>99.451152579582882</v>
      </c>
      <c r="W56" s="36">
        <v>2.8301886792452828</v>
      </c>
      <c r="X56" s="36">
        <v>0</v>
      </c>
      <c r="Y56" s="36">
        <v>0.77605321507760527</v>
      </c>
      <c r="Z56" s="36" t="s">
        <v>78</v>
      </c>
      <c r="AA56" s="36">
        <v>0.40792540792540793</v>
      </c>
      <c r="AB56" s="36" t="s">
        <v>78</v>
      </c>
      <c r="AC56" s="36">
        <v>0.54884742041712409</v>
      </c>
      <c r="AD56" s="32"/>
    </row>
    <row r="57" spans="1:30">
      <c r="A57" s="28" t="s">
        <v>54</v>
      </c>
      <c r="B57" s="33">
        <v>32</v>
      </c>
      <c r="C57" s="33">
        <v>2299</v>
      </c>
      <c r="D57" s="33">
        <v>6688</v>
      </c>
      <c r="E57" s="33">
        <v>259</v>
      </c>
      <c r="F57" s="33">
        <v>9246</v>
      </c>
      <c r="G57" s="33">
        <v>0</v>
      </c>
      <c r="H57" s="33">
        <v>9278</v>
      </c>
      <c r="I57" s="33">
        <v>32</v>
      </c>
      <c r="J57" s="33">
        <v>2291</v>
      </c>
      <c r="K57" s="33">
        <v>6675</v>
      </c>
      <c r="L57" s="33">
        <v>259</v>
      </c>
      <c r="M57" s="33">
        <v>9225</v>
      </c>
      <c r="N57" s="33">
        <v>0</v>
      </c>
      <c r="O57" s="33">
        <v>9257</v>
      </c>
      <c r="P57" s="36">
        <v>100</v>
      </c>
      <c r="Q57" s="36">
        <v>99.652022618529799</v>
      </c>
      <c r="R57" s="36">
        <v>99.805622009569376</v>
      </c>
      <c r="S57" s="36">
        <v>100</v>
      </c>
      <c r="T57" s="36">
        <v>99.772874756651518</v>
      </c>
      <c r="U57" s="36" t="s">
        <v>78</v>
      </c>
      <c r="V57" s="36">
        <v>99.773658115973276</v>
      </c>
      <c r="W57" s="36">
        <v>0</v>
      </c>
      <c r="X57" s="36">
        <v>0.34797738147020446</v>
      </c>
      <c r="Y57" s="36">
        <v>0.19437799043062201</v>
      </c>
      <c r="Z57" s="36">
        <v>0</v>
      </c>
      <c r="AA57" s="36">
        <v>0.227125243348475</v>
      </c>
      <c r="AB57" s="36" t="s">
        <v>78</v>
      </c>
      <c r="AC57" s="36">
        <v>0.22634188402672989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3559</v>
      </c>
      <c r="C62" s="26">
        <v>189723</v>
      </c>
      <c r="D62" s="26">
        <v>507016</v>
      </c>
      <c r="E62" s="26">
        <v>68426</v>
      </c>
      <c r="F62" s="26">
        <v>765165</v>
      </c>
      <c r="G62" s="26">
        <v>765</v>
      </c>
      <c r="H62" s="26">
        <v>769489</v>
      </c>
      <c r="I62" s="26">
        <v>3521</v>
      </c>
      <c r="J62" s="26">
        <v>189163</v>
      </c>
      <c r="K62" s="26">
        <v>505473</v>
      </c>
      <c r="L62" s="26">
        <v>68250</v>
      </c>
      <c r="M62" s="26">
        <v>762886</v>
      </c>
      <c r="N62" s="26">
        <v>759</v>
      </c>
      <c r="O62" s="26">
        <v>767166</v>
      </c>
      <c r="P62" s="27">
        <v>98.932284349536388</v>
      </c>
      <c r="Q62" s="27">
        <v>99.704832835238747</v>
      </c>
      <c r="R62" s="27">
        <v>99.695670353598302</v>
      </c>
      <c r="S62" s="27">
        <v>99.742787829187733</v>
      </c>
      <c r="T62" s="27">
        <v>99.702155744185887</v>
      </c>
      <c r="U62" s="27">
        <v>99.215686274509807</v>
      </c>
      <c r="V62" s="27">
        <v>99.698111344021811</v>
      </c>
      <c r="W62" s="27">
        <v>1.0677156504636134</v>
      </c>
      <c r="X62" s="27">
        <v>0.29516716476125721</v>
      </c>
      <c r="Y62" s="27">
        <v>0.30432964640169147</v>
      </c>
      <c r="Z62" s="27">
        <v>0.25721217081226433</v>
      </c>
      <c r="AA62" s="27">
        <v>0.29784425581410545</v>
      </c>
      <c r="AB62" s="27">
        <v>0.78431372549019607</v>
      </c>
      <c r="AC62" s="27">
        <v>0.30188865597818815</v>
      </c>
      <c r="AD62" s="32"/>
    </row>
    <row r="63" spans="1:30">
      <c r="A63" s="28" t="s">
        <v>56</v>
      </c>
      <c r="B63" s="33">
        <v>1253</v>
      </c>
      <c r="C63" s="33">
        <v>17475</v>
      </c>
      <c r="D63" s="33">
        <v>52364</v>
      </c>
      <c r="E63" s="33">
        <v>2743</v>
      </c>
      <c r="F63" s="33">
        <v>72582</v>
      </c>
      <c r="G63" s="33">
        <v>0</v>
      </c>
      <c r="H63" s="33">
        <v>73835</v>
      </c>
      <c r="I63" s="33">
        <v>1239</v>
      </c>
      <c r="J63" s="33">
        <v>17436</v>
      </c>
      <c r="K63" s="33">
        <v>52269</v>
      </c>
      <c r="L63" s="33">
        <v>2737</v>
      </c>
      <c r="M63" s="33">
        <v>72442</v>
      </c>
      <c r="N63" s="33">
        <v>0</v>
      </c>
      <c r="O63" s="33">
        <v>73681</v>
      </c>
      <c r="P63" s="36">
        <v>98.882681564245814</v>
      </c>
      <c r="Q63" s="36">
        <v>99.776824034334766</v>
      </c>
      <c r="R63" s="36">
        <v>99.818577648766322</v>
      </c>
      <c r="S63" s="36">
        <v>99.781261392635798</v>
      </c>
      <c r="T63" s="36">
        <v>99.807114711636487</v>
      </c>
      <c r="U63" s="36" t="s">
        <v>78</v>
      </c>
      <c r="V63" s="36">
        <v>99.791426830094139</v>
      </c>
      <c r="W63" s="36">
        <v>1.1173184357541899</v>
      </c>
      <c r="X63" s="36">
        <v>0.22317596566523606</v>
      </c>
      <c r="Y63" s="36">
        <v>0.18142235123367198</v>
      </c>
      <c r="Z63" s="36">
        <v>0.21873860736419978</v>
      </c>
      <c r="AA63" s="36">
        <v>0.1928852883635061</v>
      </c>
      <c r="AB63" s="36" t="s">
        <v>78</v>
      </c>
      <c r="AC63" s="36">
        <v>0.20857316990587119</v>
      </c>
      <c r="AD63" s="32"/>
    </row>
    <row r="64" spans="1:30">
      <c r="A64" s="28" t="s">
        <v>57</v>
      </c>
      <c r="B64" s="33">
        <v>281</v>
      </c>
      <c r="C64" s="33">
        <v>11682</v>
      </c>
      <c r="D64" s="33">
        <v>29388</v>
      </c>
      <c r="E64" s="33">
        <v>1075</v>
      </c>
      <c r="F64" s="33">
        <v>42145</v>
      </c>
      <c r="G64" s="33">
        <v>733</v>
      </c>
      <c r="H64" s="33">
        <v>43159</v>
      </c>
      <c r="I64" s="33">
        <v>271</v>
      </c>
      <c r="J64" s="33">
        <v>11628</v>
      </c>
      <c r="K64" s="33">
        <v>29317</v>
      </c>
      <c r="L64" s="33">
        <v>1075</v>
      </c>
      <c r="M64" s="33">
        <v>42020</v>
      </c>
      <c r="N64" s="33">
        <v>727</v>
      </c>
      <c r="O64" s="33">
        <v>43018</v>
      </c>
      <c r="P64" s="36">
        <v>96.441281138790032</v>
      </c>
      <c r="Q64" s="36">
        <v>99.537750385208014</v>
      </c>
      <c r="R64" s="36">
        <v>99.758404791071186</v>
      </c>
      <c r="S64" s="36">
        <v>100</v>
      </c>
      <c r="T64" s="36">
        <v>99.703404911614669</v>
      </c>
      <c r="U64" s="36">
        <v>99.181446111869036</v>
      </c>
      <c r="V64" s="36">
        <v>99.673301049607261</v>
      </c>
      <c r="W64" s="36">
        <v>3.5587188612099645</v>
      </c>
      <c r="X64" s="36">
        <v>0.46224961479198767</v>
      </c>
      <c r="Y64" s="36">
        <v>0.24159520892881448</v>
      </c>
      <c r="Z64" s="36">
        <v>0</v>
      </c>
      <c r="AA64" s="36">
        <v>0.29659508838533633</v>
      </c>
      <c r="AB64" s="36">
        <v>0.81855388813096863</v>
      </c>
      <c r="AC64" s="36">
        <v>0.32669895039273383</v>
      </c>
      <c r="AD64" s="32"/>
    </row>
    <row r="65" spans="1:30">
      <c r="A65" s="28" t="s">
        <v>58</v>
      </c>
      <c r="B65" s="33">
        <v>334</v>
      </c>
      <c r="C65" s="33">
        <v>41484</v>
      </c>
      <c r="D65" s="33">
        <v>122578</v>
      </c>
      <c r="E65" s="33">
        <v>35101</v>
      </c>
      <c r="F65" s="33">
        <v>199163</v>
      </c>
      <c r="G65" s="33">
        <v>32</v>
      </c>
      <c r="H65" s="33">
        <v>199529</v>
      </c>
      <c r="I65" s="33">
        <v>329</v>
      </c>
      <c r="J65" s="33">
        <v>41262</v>
      </c>
      <c r="K65" s="33">
        <v>122215</v>
      </c>
      <c r="L65" s="33">
        <v>35013</v>
      </c>
      <c r="M65" s="33">
        <v>198490</v>
      </c>
      <c r="N65" s="33">
        <v>32</v>
      </c>
      <c r="O65" s="33">
        <v>198851</v>
      </c>
      <c r="P65" s="36">
        <v>98.502994011976057</v>
      </c>
      <c r="Q65" s="36">
        <v>99.464853919583447</v>
      </c>
      <c r="R65" s="36">
        <v>99.703862030706986</v>
      </c>
      <c r="S65" s="36">
        <v>99.749294891883423</v>
      </c>
      <c r="T65" s="36">
        <v>99.662085829195178</v>
      </c>
      <c r="U65" s="36">
        <v>100</v>
      </c>
      <c r="V65" s="36">
        <v>99.660199770459428</v>
      </c>
      <c r="W65" s="36">
        <v>1.4970059880239521</v>
      </c>
      <c r="X65" s="36">
        <v>0.5351460804165461</v>
      </c>
      <c r="Y65" s="36">
        <v>0.29613796929302161</v>
      </c>
      <c r="Z65" s="36">
        <v>0.25070510811657787</v>
      </c>
      <c r="AA65" s="36">
        <v>0.33791417080481817</v>
      </c>
      <c r="AB65" s="36">
        <v>0</v>
      </c>
      <c r="AC65" s="36">
        <v>0.33980022954056804</v>
      </c>
      <c r="AD65" s="32"/>
    </row>
    <row r="66" spans="1:30">
      <c r="A66" s="28" t="s">
        <v>59</v>
      </c>
      <c r="B66" s="33">
        <v>419</v>
      </c>
      <c r="C66" s="33">
        <v>27804</v>
      </c>
      <c r="D66" s="33">
        <v>59984</v>
      </c>
      <c r="E66" s="33">
        <v>4086</v>
      </c>
      <c r="F66" s="33">
        <v>91874</v>
      </c>
      <c r="G66" s="33">
        <v>0</v>
      </c>
      <c r="H66" s="33">
        <v>92293</v>
      </c>
      <c r="I66" s="33">
        <v>412</v>
      </c>
      <c r="J66" s="33">
        <v>27772</v>
      </c>
      <c r="K66" s="33">
        <v>59785</v>
      </c>
      <c r="L66" s="33">
        <v>4083</v>
      </c>
      <c r="M66" s="33">
        <v>91640</v>
      </c>
      <c r="N66" s="33">
        <v>0</v>
      </c>
      <c r="O66" s="33">
        <v>92052</v>
      </c>
      <c r="P66" s="36">
        <v>98.329355608591882</v>
      </c>
      <c r="Q66" s="36">
        <v>99.884908646237946</v>
      </c>
      <c r="R66" s="36">
        <v>99.668244865297424</v>
      </c>
      <c r="S66" s="36">
        <v>99.926578560939788</v>
      </c>
      <c r="T66" s="36">
        <v>99.745303350240548</v>
      </c>
      <c r="U66" s="36" t="s">
        <v>78</v>
      </c>
      <c r="V66" s="36">
        <v>99.73887510428743</v>
      </c>
      <c r="W66" s="36">
        <v>1.6706443914081146</v>
      </c>
      <c r="X66" s="36">
        <v>0.11509135376204863</v>
      </c>
      <c r="Y66" s="36">
        <v>0.33175513470258738</v>
      </c>
      <c r="Z66" s="36">
        <v>7.3421439060205582E-2</v>
      </c>
      <c r="AA66" s="36">
        <v>0.25469664975945316</v>
      </c>
      <c r="AB66" s="36" t="s">
        <v>78</v>
      </c>
      <c r="AC66" s="36">
        <v>0.26112489571256758</v>
      </c>
      <c r="AD66" s="32"/>
    </row>
    <row r="67" spans="1:30">
      <c r="A67" s="28" t="s">
        <v>60</v>
      </c>
      <c r="B67" s="33">
        <v>290</v>
      </c>
      <c r="C67" s="33">
        <v>24379</v>
      </c>
      <c r="D67" s="33">
        <v>89894</v>
      </c>
      <c r="E67" s="33">
        <v>13355</v>
      </c>
      <c r="F67" s="33">
        <v>127628</v>
      </c>
      <c r="G67" s="33">
        <v>0</v>
      </c>
      <c r="H67" s="33">
        <v>127918</v>
      </c>
      <c r="I67" s="33">
        <v>289</v>
      </c>
      <c r="J67" s="33">
        <v>24290</v>
      </c>
      <c r="K67" s="33">
        <v>89557</v>
      </c>
      <c r="L67" s="33">
        <v>13291</v>
      </c>
      <c r="M67" s="33">
        <v>127138</v>
      </c>
      <c r="N67" s="33">
        <v>0</v>
      </c>
      <c r="O67" s="33">
        <v>127427</v>
      </c>
      <c r="P67" s="36">
        <v>99.655172413793096</v>
      </c>
      <c r="Q67" s="36">
        <v>99.634931703515321</v>
      </c>
      <c r="R67" s="36">
        <v>99.62511402318286</v>
      </c>
      <c r="S67" s="36">
        <v>99.520778734556345</v>
      </c>
      <c r="T67" s="36">
        <v>99.616071708402544</v>
      </c>
      <c r="U67" s="36" t="s">
        <v>78</v>
      </c>
      <c r="V67" s="36">
        <v>99.61616035272597</v>
      </c>
      <c r="W67" s="36">
        <v>0.34482758620689657</v>
      </c>
      <c r="X67" s="36">
        <v>0.36506829648467942</v>
      </c>
      <c r="Y67" s="36">
        <v>0.3748859768171402</v>
      </c>
      <c r="Z67" s="36">
        <v>0.47922126544365407</v>
      </c>
      <c r="AA67" s="36">
        <v>0.38392829159745512</v>
      </c>
      <c r="AB67" s="36" t="s">
        <v>78</v>
      </c>
      <c r="AC67" s="36">
        <v>0.38383964727403491</v>
      </c>
      <c r="AD67" s="32"/>
    </row>
    <row r="68" spans="1:30">
      <c r="A68" s="28" t="s">
        <v>61</v>
      </c>
      <c r="B68" s="33">
        <v>565</v>
      </c>
      <c r="C68" s="33">
        <v>31213</v>
      </c>
      <c r="D68" s="33">
        <v>74912</v>
      </c>
      <c r="E68" s="33">
        <v>6328</v>
      </c>
      <c r="F68" s="33">
        <v>112453</v>
      </c>
      <c r="G68" s="33">
        <v>0</v>
      </c>
      <c r="H68" s="33">
        <v>113018</v>
      </c>
      <c r="I68" s="33">
        <v>565</v>
      </c>
      <c r="J68" s="33">
        <v>31164</v>
      </c>
      <c r="K68" s="33">
        <v>74675</v>
      </c>
      <c r="L68" s="33">
        <v>6318</v>
      </c>
      <c r="M68" s="33">
        <v>112157</v>
      </c>
      <c r="N68" s="33">
        <v>0</v>
      </c>
      <c r="O68" s="33">
        <v>112722</v>
      </c>
      <c r="P68" s="36">
        <v>100</v>
      </c>
      <c r="Q68" s="36">
        <v>99.843014128728413</v>
      </c>
      <c r="R68" s="36">
        <v>99.683628791114913</v>
      </c>
      <c r="S68" s="36">
        <v>99.841972187104929</v>
      </c>
      <c r="T68" s="36">
        <v>99.736778920971432</v>
      </c>
      <c r="U68" s="36" t="s">
        <v>78</v>
      </c>
      <c r="V68" s="36">
        <v>99.738094816754852</v>
      </c>
      <c r="W68" s="36">
        <v>0</v>
      </c>
      <c r="X68" s="36">
        <v>0.15698587127158556</v>
      </c>
      <c r="Y68" s="36">
        <v>0.31637120888509185</v>
      </c>
      <c r="Z68" s="36">
        <v>0.15802781289506954</v>
      </c>
      <c r="AA68" s="36">
        <v>0.26322107902857195</v>
      </c>
      <c r="AB68" s="36" t="s">
        <v>78</v>
      </c>
      <c r="AC68" s="36">
        <v>0.26190518324514678</v>
      </c>
      <c r="AD68" s="32"/>
    </row>
    <row r="69" spans="1:30">
      <c r="A69" s="28" t="s">
        <v>62</v>
      </c>
      <c r="B69" s="33">
        <v>215</v>
      </c>
      <c r="C69" s="33">
        <v>26170</v>
      </c>
      <c r="D69" s="33">
        <v>49080</v>
      </c>
      <c r="E69" s="33">
        <v>4126</v>
      </c>
      <c r="F69" s="33">
        <v>79376</v>
      </c>
      <c r="G69" s="33">
        <v>0</v>
      </c>
      <c r="H69" s="33">
        <v>79591</v>
      </c>
      <c r="I69" s="33">
        <v>215</v>
      </c>
      <c r="J69" s="33">
        <v>26100</v>
      </c>
      <c r="K69" s="33">
        <v>48954</v>
      </c>
      <c r="L69" s="33">
        <v>4122</v>
      </c>
      <c r="M69" s="33">
        <v>79176</v>
      </c>
      <c r="N69" s="33">
        <v>0</v>
      </c>
      <c r="O69" s="33">
        <v>79391</v>
      </c>
      <c r="P69" s="36">
        <v>100</v>
      </c>
      <c r="Q69" s="36">
        <v>99.732518150554071</v>
      </c>
      <c r="R69" s="36">
        <v>99.743276283618584</v>
      </c>
      <c r="S69" s="36">
        <v>99.903053805138157</v>
      </c>
      <c r="T69" s="36">
        <v>99.748034670429348</v>
      </c>
      <c r="U69" s="36" t="s">
        <v>78</v>
      </c>
      <c r="V69" s="36">
        <v>99.748715307007075</v>
      </c>
      <c r="W69" s="36">
        <v>0</v>
      </c>
      <c r="X69" s="36">
        <v>0.26748184944593045</v>
      </c>
      <c r="Y69" s="36">
        <v>0.25672371638141811</v>
      </c>
      <c r="Z69" s="36">
        <v>9.6946194861851673E-2</v>
      </c>
      <c r="AA69" s="36">
        <v>0.2519653295706511</v>
      </c>
      <c r="AB69" s="36" t="s">
        <v>78</v>
      </c>
      <c r="AC69" s="36">
        <v>0.25128469299292633</v>
      </c>
      <c r="AD69" s="32"/>
    </row>
    <row r="70" spans="1:30">
      <c r="A70" s="28" t="s">
        <v>63</v>
      </c>
      <c r="B70" s="33">
        <v>202</v>
      </c>
      <c r="C70" s="33">
        <v>9516</v>
      </c>
      <c r="D70" s="33">
        <v>28816</v>
      </c>
      <c r="E70" s="33">
        <v>1612</v>
      </c>
      <c r="F70" s="33">
        <v>39944</v>
      </c>
      <c r="G70" s="33">
        <v>0</v>
      </c>
      <c r="H70" s="33">
        <v>40146</v>
      </c>
      <c r="I70" s="33">
        <v>201</v>
      </c>
      <c r="J70" s="33">
        <v>9511</v>
      </c>
      <c r="K70" s="33">
        <v>28701</v>
      </c>
      <c r="L70" s="33">
        <v>1611</v>
      </c>
      <c r="M70" s="33">
        <v>39823</v>
      </c>
      <c r="N70" s="33">
        <v>0</v>
      </c>
      <c r="O70" s="33">
        <v>40024</v>
      </c>
      <c r="P70" s="36">
        <v>99.504950495049499</v>
      </c>
      <c r="Q70" s="36">
        <v>99.947456914670028</v>
      </c>
      <c r="R70" s="36">
        <v>99.600916157690165</v>
      </c>
      <c r="S70" s="36">
        <v>99.937965260545909</v>
      </c>
      <c r="T70" s="36">
        <v>99.697075906268779</v>
      </c>
      <c r="U70" s="36" t="s">
        <v>78</v>
      </c>
      <c r="V70" s="36">
        <v>99.696109201414842</v>
      </c>
      <c r="W70" s="36">
        <v>0.49504950495049505</v>
      </c>
      <c r="X70" s="36">
        <v>5.2543085329970575E-2</v>
      </c>
      <c r="Y70" s="36">
        <v>0.39908384230982785</v>
      </c>
      <c r="Z70" s="36">
        <v>6.2034739454094295E-2</v>
      </c>
      <c r="AA70" s="36">
        <v>0.3029240937312237</v>
      </c>
      <c r="AB70" s="36" t="s">
        <v>78</v>
      </c>
      <c r="AC70" s="36">
        <v>0.30389079858516416</v>
      </c>
      <c r="AD70" s="32"/>
    </row>
    <row r="72" spans="1:30">
      <c r="A72" s="31" t="s">
        <v>100</v>
      </c>
    </row>
    <row r="74" spans="1:30">
      <c r="A74" s="24"/>
    </row>
  </sheetData>
  <mergeCells count="26">
    <mergeCell ref="C9:F9"/>
    <mergeCell ref="H9:H10"/>
    <mergeCell ref="J9:M9"/>
    <mergeCell ref="O9:O10"/>
    <mergeCell ref="Q9:T9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J60:M60"/>
    <mergeCell ref="O60:O61"/>
    <mergeCell ref="Q60:T60"/>
    <mergeCell ref="V60:V61"/>
    <mergeCell ref="X60:AA60"/>
  </mergeCells>
  <hyperlinks>
    <hyperlink ref="AC7" location="Contenido!A1" display="Contenido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92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87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64</v>
      </c>
      <c r="J8" s="61"/>
      <c r="K8" s="61"/>
      <c r="L8" s="61"/>
      <c r="M8" s="61"/>
      <c r="N8" s="61"/>
      <c r="O8" s="61"/>
      <c r="P8" s="61" t="s">
        <v>67</v>
      </c>
      <c r="Q8" s="61"/>
      <c r="R8" s="61"/>
      <c r="S8" s="61"/>
      <c r="T8" s="61"/>
      <c r="U8" s="61"/>
      <c r="V8" s="61"/>
      <c r="W8" s="61" t="s">
        <v>68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3367</v>
      </c>
      <c r="C11" s="26">
        <v>186380</v>
      </c>
      <c r="D11" s="26">
        <v>498151</v>
      </c>
      <c r="E11" s="26">
        <v>68216</v>
      </c>
      <c r="F11" s="26">
        <v>752747</v>
      </c>
      <c r="G11" s="26">
        <v>1278</v>
      </c>
      <c r="H11" s="26">
        <v>757392</v>
      </c>
      <c r="I11" s="26">
        <v>3349</v>
      </c>
      <c r="J11" s="26">
        <v>186032</v>
      </c>
      <c r="K11" s="26">
        <v>496641</v>
      </c>
      <c r="L11" s="26">
        <v>68088</v>
      </c>
      <c r="M11" s="26">
        <v>750761</v>
      </c>
      <c r="N11" s="26">
        <v>1268</v>
      </c>
      <c r="O11" s="26">
        <v>755378</v>
      </c>
      <c r="P11" s="27">
        <v>99.465399465399457</v>
      </c>
      <c r="Q11" s="27">
        <v>99.813284687198205</v>
      </c>
      <c r="R11" s="27">
        <v>99.696879058759293</v>
      </c>
      <c r="S11" s="27">
        <v>99.812360736484109</v>
      </c>
      <c r="T11" s="27">
        <v>99.736166334771184</v>
      </c>
      <c r="U11" s="27">
        <v>99.217527386541477</v>
      </c>
      <c r="V11" s="27">
        <v>99.734087500264067</v>
      </c>
      <c r="W11" s="27">
        <v>0.53460053460053458</v>
      </c>
      <c r="X11" s="27">
        <v>0.18671531280180276</v>
      </c>
      <c r="Y11" s="27">
        <v>0.30312094124070815</v>
      </c>
      <c r="Z11" s="27">
        <v>0.18763926351589069</v>
      </c>
      <c r="AA11" s="27">
        <v>0.2638336652288219</v>
      </c>
      <c r="AB11" s="27">
        <v>0.78247261345852892</v>
      </c>
      <c r="AC11" s="27">
        <v>0.26591249973593595</v>
      </c>
      <c r="AD11" s="34"/>
    </row>
    <row r="12" spans="1:120">
      <c r="A12" s="28" t="s">
        <v>9</v>
      </c>
      <c r="B12" s="33">
        <v>38</v>
      </c>
      <c r="C12" s="33">
        <v>1441</v>
      </c>
      <c r="D12" s="33">
        <v>9653</v>
      </c>
      <c r="E12" s="33">
        <v>109</v>
      </c>
      <c r="F12" s="33">
        <v>11203</v>
      </c>
      <c r="G12" s="33">
        <v>0</v>
      </c>
      <c r="H12" s="33">
        <v>11241</v>
      </c>
      <c r="I12" s="33">
        <v>38</v>
      </c>
      <c r="J12" s="33">
        <v>1436</v>
      </c>
      <c r="K12" s="33">
        <v>9611</v>
      </c>
      <c r="L12" s="33">
        <v>109</v>
      </c>
      <c r="M12" s="33">
        <v>11156</v>
      </c>
      <c r="N12" s="33">
        <v>0</v>
      </c>
      <c r="O12" s="33">
        <v>11194</v>
      </c>
      <c r="P12" s="36">
        <v>100</v>
      </c>
      <c r="Q12" s="36">
        <v>99.653018736988201</v>
      </c>
      <c r="R12" s="36">
        <v>99.564902102973178</v>
      </c>
      <c r="S12" s="36">
        <v>100</v>
      </c>
      <c r="T12" s="36">
        <v>99.580469517093633</v>
      </c>
      <c r="U12" s="36" t="s">
        <v>78</v>
      </c>
      <c r="V12" s="36">
        <v>99.581887732408148</v>
      </c>
      <c r="W12" s="36">
        <v>0</v>
      </c>
      <c r="X12" s="36">
        <v>0.34698126301179738</v>
      </c>
      <c r="Y12" s="36">
        <v>0.43509789702683105</v>
      </c>
      <c r="Z12" s="36">
        <v>0</v>
      </c>
      <c r="AA12" s="36">
        <v>0.41953048290636435</v>
      </c>
      <c r="AB12" s="36" t="s">
        <v>78</v>
      </c>
      <c r="AC12" s="36">
        <v>0.41811226759185127</v>
      </c>
      <c r="AD12" s="32"/>
    </row>
    <row r="13" spans="1:120">
      <c r="A13" s="28" t="s">
        <v>10</v>
      </c>
      <c r="B13" s="33">
        <v>64</v>
      </c>
      <c r="C13" s="33">
        <v>4158</v>
      </c>
      <c r="D13" s="33">
        <v>8354</v>
      </c>
      <c r="E13" s="33">
        <v>602</v>
      </c>
      <c r="F13" s="33">
        <v>13114</v>
      </c>
      <c r="G13" s="33">
        <v>0</v>
      </c>
      <c r="H13" s="33">
        <v>13178</v>
      </c>
      <c r="I13" s="33">
        <v>64</v>
      </c>
      <c r="J13" s="33">
        <v>4152</v>
      </c>
      <c r="K13" s="33">
        <v>8333</v>
      </c>
      <c r="L13" s="33">
        <v>602</v>
      </c>
      <c r="M13" s="33">
        <v>13087</v>
      </c>
      <c r="N13" s="33">
        <v>0</v>
      </c>
      <c r="O13" s="33">
        <v>13151</v>
      </c>
      <c r="P13" s="36">
        <v>100</v>
      </c>
      <c r="Q13" s="36">
        <v>99.855699855699854</v>
      </c>
      <c r="R13" s="36">
        <v>99.748623413933444</v>
      </c>
      <c r="S13" s="36">
        <v>100</v>
      </c>
      <c r="T13" s="36">
        <v>99.794113161506786</v>
      </c>
      <c r="U13" s="36" t="s">
        <v>78</v>
      </c>
      <c r="V13" s="36">
        <v>99.79511306723326</v>
      </c>
      <c r="W13" s="36">
        <v>0</v>
      </c>
      <c r="X13" s="36">
        <v>0.14430014430014429</v>
      </c>
      <c r="Y13" s="36">
        <v>0.25137658606655494</v>
      </c>
      <c r="Z13" s="36">
        <v>0</v>
      </c>
      <c r="AA13" s="36">
        <v>0.20588683849321335</v>
      </c>
      <c r="AB13" s="36" t="s">
        <v>78</v>
      </c>
      <c r="AC13" s="36">
        <v>0.20488693276673242</v>
      </c>
      <c r="AD13" s="32"/>
    </row>
    <row r="14" spans="1:120">
      <c r="A14" s="28" t="s">
        <v>11</v>
      </c>
      <c r="B14" s="33">
        <v>235</v>
      </c>
      <c r="C14" s="33">
        <v>4607</v>
      </c>
      <c r="D14" s="33">
        <v>17436</v>
      </c>
      <c r="E14" s="33">
        <v>1595</v>
      </c>
      <c r="F14" s="33">
        <v>23638</v>
      </c>
      <c r="G14" s="33">
        <v>0</v>
      </c>
      <c r="H14" s="33">
        <v>23873</v>
      </c>
      <c r="I14" s="33">
        <v>234</v>
      </c>
      <c r="J14" s="33">
        <v>4601</v>
      </c>
      <c r="K14" s="33">
        <v>17410</v>
      </c>
      <c r="L14" s="33">
        <v>1595</v>
      </c>
      <c r="M14" s="33">
        <v>23606</v>
      </c>
      <c r="N14" s="33">
        <v>0</v>
      </c>
      <c r="O14" s="33">
        <v>23840</v>
      </c>
      <c r="P14" s="36">
        <v>99.574468085106389</v>
      </c>
      <c r="Q14" s="36">
        <v>99.869763403516387</v>
      </c>
      <c r="R14" s="36">
        <v>99.850883230098646</v>
      </c>
      <c r="S14" s="36">
        <v>100</v>
      </c>
      <c r="T14" s="36">
        <v>99.864624756747617</v>
      </c>
      <c r="U14" s="36" t="s">
        <v>78</v>
      </c>
      <c r="V14" s="36">
        <v>99.861768525112055</v>
      </c>
      <c r="W14" s="36">
        <v>0.42553191489361702</v>
      </c>
      <c r="X14" s="36">
        <v>0.13023659648361188</v>
      </c>
      <c r="Y14" s="36">
        <v>0.14911676990135353</v>
      </c>
      <c r="Z14" s="36">
        <v>0</v>
      </c>
      <c r="AA14" s="36">
        <v>0.13537524325239023</v>
      </c>
      <c r="AB14" s="36" t="s">
        <v>78</v>
      </c>
      <c r="AC14" s="36">
        <v>0.13823147488794874</v>
      </c>
      <c r="AD14" s="32"/>
    </row>
    <row r="15" spans="1:120">
      <c r="A15" s="28" t="s">
        <v>12</v>
      </c>
      <c r="B15" s="33">
        <v>23</v>
      </c>
      <c r="C15" s="33">
        <v>1520</v>
      </c>
      <c r="D15" s="33">
        <v>7291</v>
      </c>
      <c r="E15" s="33">
        <v>245</v>
      </c>
      <c r="F15" s="33">
        <v>9056</v>
      </c>
      <c r="G15" s="33">
        <v>0</v>
      </c>
      <c r="H15" s="33">
        <v>9079</v>
      </c>
      <c r="I15" s="33">
        <v>23</v>
      </c>
      <c r="J15" s="33">
        <v>1508</v>
      </c>
      <c r="K15" s="33">
        <v>7259</v>
      </c>
      <c r="L15" s="33">
        <v>245</v>
      </c>
      <c r="M15" s="33">
        <v>9012</v>
      </c>
      <c r="N15" s="33">
        <v>0</v>
      </c>
      <c r="O15" s="33">
        <v>9035</v>
      </c>
      <c r="P15" s="36">
        <v>100</v>
      </c>
      <c r="Q15" s="36">
        <v>99.210526315789465</v>
      </c>
      <c r="R15" s="36">
        <v>99.561102729392402</v>
      </c>
      <c r="S15" s="36">
        <v>100</v>
      </c>
      <c r="T15" s="36">
        <v>99.514134275618375</v>
      </c>
      <c r="U15" s="36" t="s">
        <v>78</v>
      </c>
      <c r="V15" s="36">
        <v>99.515365128318095</v>
      </c>
      <c r="W15" s="36">
        <v>0</v>
      </c>
      <c r="X15" s="36">
        <v>0.78947368421052633</v>
      </c>
      <c r="Y15" s="36">
        <v>0.43889727060759842</v>
      </c>
      <c r="Z15" s="36">
        <v>0</v>
      </c>
      <c r="AA15" s="36">
        <v>0.48586572438162545</v>
      </c>
      <c r="AB15" s="36" t="s">
        <v>78</v>
      </c>
      <c r="AC15" s="36">
        <v>0.48463487168190328</v>
      </c>
      <c r="AD15" s="32"/>
    </row>
    <row r="16" spans="1:120">
      <c r="A16" s="28" t="s">
        <v>13</v>
      </c>
      <c r="B16" s="33">
        <v>0</v>
      </c>
      <c r="C16" s="33">
        <v>1532</v>
      </c>
      <c r="D16" s="33">
        <v>9782</v>
      </c>
      <c r="E16" s="33">
        <v>905</v>
      </c>
      <c r="F16" s="33">
        <v>12219</v>
      </c>
      <c r="G16" s="33">
        <v>0</v>
      </c>
      <c r="H16" s="33">
        <v>12219</v>
      </c>
      <c r="I16" s="33">
        <v>0</v>
      </c>
      <c r="J16" s="33">
        <v>1524</v>
      </c>
      <c r="K16" s="33">
        <v>9709</v>
      </c>
      <c r="L16" s="33">
        <v>873</v>
      </c>
      <c r="M16" s="33">
        <v>12106</v>
      </c>
      <c r="N16" s="33">
        <v>0</v>
      </c>
      <c r="O16" s="33">
        <v>12106</v>
      </c>
      <c r="P16" s="36" t="s">
        <v>78</v>
      </c>
      <c r="Q16" s="36">
        <v>99.477806788511742</v>
      </c>
      <c r="R16" s="36">
        <v>99.253731343283576</v>
      </c>
      <c r="S16" s="36">
        <v>96.464088397790064</v>
      </c>
      <c r="T16" s="36">
        <v>99.075210737376224</v>
      </c>
      <c r="U16" s="36" t="s">
        <v>78</v>
      </c>
      <c r="V16" s="36">
        <v>99.075210737376224</v>
      </c>
      <c r="W16" s="36" t="s">
        <v>78</v>
      </c>
      <c r="X16" s="36">
        <v>0.52219321148825071</v>
      </c>
      <c r="Y16" s="36">
        <v>0.74626865671641796</v>
      </c>
      <c r="Z16" s="36">
        <v>3.5359116022099446</v>
      </c>
      <c r="AA16" s="36">
        <v>0.92478926262378258</v>
      </c>
      <c r="AB16" s="36" t="s">
        <v>78</v>
      </c>
      <c r="AC16" s="36">
        <v>0.92478926262378258</v>
      </c>
      <c r="AD16" s="32"/>
    </row>
    <row r="17" spans="1:30">
      <c r="A17" s="28" t="s">
        <v>14</v>
      </c>
      <c r="B17" s="33">
        <v>0</v>
      </c>
      <c r="C17" s="33">
        <v>459</v>
      </c>
      <c r="D17" s="33">
        <v>297</v>
      </c>
      <c r="E17" s="33">
        <v>0</v>
      </c>
      <c r="F17" s="33">
        <v>756</v>
      </c>
      <c r="G17" s="33">
        <v>0</v>
      </c>
      <c r="H17" s="33">
        <v>756</v>
      </c>
      <c r="I17" s="33">
        <v>0</v>
      </c>
      <c r="J17" s="33">
        <v>459</v>
      </c>
      <c r="K17" s="33">
        <v>297</v>
      </c>
      <c r="L17" s="33"/>
      <c r="M17" s="33">
        <v>756</v>
      </c>
      <c r="N17" s="33">
        <v>0</v>
      </c>
      <c r="O17" s="33">
        <v>756</v>
      </c>
      <c r="P17" s="36" t="s">
        <v>78</v>
      </c>
      <c r="Q17" s="36">
        <v>100</v>
      </c>
      <c r="R17" s="36">
        <v>100</v>
      </c>
      <c r="S17" s="36" t="s">
        <v>78</v>
      </c>
      <c r="T17" s="36">
        <v>100</v>
      </c>
      <c r="U17" s="36" t="s">
        <v>78</v>
      </c>
      <c r="V17" s="36">
        <v>100</v>
      </c>
      <c r="W17" s="36" t="s">
        <v>78</v>
      </c>
      <c r="X17" s="36">
        <v>0</v>
      </c>
      <c r="Y17" s="36">
        <v>0</v>
      </c>
      <c r="Z17" s="36" t="s">
        <v>78</v>
      </c>
      <c r="AA17" s="36">
        <v>0</v>
      </c>
      <c r="AB17" s="36" t="s">
        <v>78</v>
      </c>
      <c r="AC17" s="36">
        <v>0</v>
      </c>
      <c r="AD17" s="32"/>
    </row>
    <row r="18" spans="1:30">
      <c r="A18" s="28" t="s">
        <v>15</v>
      </c>
      <c r="B18" s="33">
        <v>44</v>
      </c>
      <c r="C18" s="33">
        <v>9461</v>
      </c>
      <c r="D18" s="33">
        <v>41812</v>
      </c>
      <c r="E18" s="33">
        <v>10456</v>
      </c>
      <c r="F18" s="33">
        <v>61729</v>
      </c>
      <c r="G18" s="33">
        <v>0</v>
      </c>
      <c r="H18" s="33">
        <v>61773</v>
      </c>
      <c r="I18" s="33">
        <v>44</v>
      </c>
      <c r="J18" s="33">
        <v>9438</v>
      </c>
      <c r="K18" s="33">
        <v>41651</v>
      </c>
      <c r="L18" s="33">
        <v>10421</v>
      </c>
      <c r="M18" s="33">
        <v>61510</v>
      </c>
      <c r="N18" s="33">
        <v>0</v>
      </c>
      <c r="O18" s="33">
        <v>61554</v>
      </c>
      <c r="P18" s="36">
        <v>100</v>
      </c>
      <c r="Q18" s="36">
        <v>99.75689673396046</v>
      </c>
      <c r="R18" s="36">
        <v>99.614943078542055</v>
      </c>
      <c r="S18" s="36">
        <v>99.665263963274668</v>
      </c>
      <c r="T18" s="36">
        <v>99.645223476809932</v>
      </c>
      <c r="U18" s="36" t="s">
        <v>78</v>
      </c>
      <c r="V18" s="36">
        <v>99.645476178913114</v>
      </c>
      <c r="W18" s="36">
        <v>0</v>
      </c>
      <c r="X18" s="36">
        <v>0.2431032660395307</v>
      </c>
      <c r="Y18" s="36">
        <v>0.38505692145795467</v>
      </c>
      <c r="Z18" s="36">
        <v>0.33473603672532515</v>
      </c>
      <c r="AA18" s="36">
        <v>0.35477652319007275</v>
      </c>
      <c r="AB18" s="36" t="s">
        <v>78</v>
      </c>
      <c r="AC18" s="36">
        <v>0.35452382108688263</v>
      </c>
      <c r="AD18" s="32"/>
    </row>
    <row r="19" spans="1:30">
      <c r="A19" s="28" t="s">
        <v>16</v>
      </c>
      <c r="B19" s="33">
        <v>121</v>
      </c>
      <c r="C19" s="33">
        <v>1237</v>
      </c>
      <c r="D19" s="33">
        <v>3675</v>
      </c>
      <c r="E19" s="33">
        <v>41</v>
      </c>
      <c r="F19" s="33">
        <v>4953</v>
      </c>
      <c r="G19" s="33">
        <v>0</v>
      </c>
      <c r="H19" s="33">
        <v>5074</v>
      </c>
      <c r="I19" s="33">
        <v>121</v>
      </c>
      <c r="J19" s="33">
        <v>1236</v>
      </c>
      <c r="K19" s="33">
        <v>3669</v>
      </c>
      <c r="L19" s="33">
        <v>40</v>
      </c>
      <c r="M19" s="33">
        <v>4945</v>
      </c>
      <c r="N19" s="33">
        <v>0</v>
      </c>
      <c r="O19" s="33">
        <v>5066</v>
      </c>
      <c r="P19" s="36">
        <v>100</v>
      </c>
      <c r="Q19" s="36">
        <v>99.919159256265161</v>
      </c>
      <c r="R19" s="36">
        <v>99.836734693877546</v>
      </c>
      <c r="S19" s="36">
        <v>97.560975609756099</v>
      </c>
      <c r="T19" s="36">
        <v>99.838481728245512</v>
      </c>
      <c r="U19" s="36" t="s">
        <v>78</v>
      </c>
      <c r="V19" s="36">
        <v>99.842333464722117</v>
      </c>
      <c r="W19" s="36">
        <v>0</v>
      </c>
      <c r="X19" s="36">
        <v>8.084074373484236E-2</v>
      </c>
      <c r="Y19" s="36">
        <v>0.16326530612244897</v>
      </c>
      <c r="Z19" s="36">
        <v>2.4390243902439024</v>
      </c>
      <c r="AA19" s="36">
        <v>0.16151827175449224</v>
      </c>
      <c r="AB19" s="36" t="s">
        <v>78</v>
      </c>
      <c r="AC19" s="36">
        <v>0.15766653527788727</v>
      </c>
      <c r="AD19" s="32"/>
    </row>
    <row r="20" spans="1:30">
      <c r="A20" s="28" t="s">
        <v>17</v>
      </c>
      <c r="B20" s="33">
        <v>100</v>
      </c>
      <c r="C20" s="33">
        <v>3737</v>
      </c>
      <c r="D20" s="33">
        <v>7577</v>
      </c>
      <c r="E20" s="33">
        <v>310</v>
      </c>
      <c r="F20" s="33">
        <v>11624</v>
      </c>
      <c r="G20" s="33">
        <v>0</v>
      </c>
      <c r="H20" s="33">
        <v>11724</v>
      </c>
      <c r="I20" s="33">
        <v>98</v>
      </c>
      <c r="J20" s="33">
        <v>3737</v>
      </c>
      <c r="K20" s="33">
        <v>7569</v>
      </c>
      <c r="L20" s="33">
        <v>310</v>
      </c>
      <c r="M20" s="33">
        <v>11616</v>
      </c>
      <c r="N20" s="33">
        <v>0</v>
      </c>
      <c r="O20" s="33">
        <v>11714</v>
      </c>
      <c r="P20" s="36">
        <v>98</v>
      </c>
      <c r="Q20" s="36">
        <v>100</v>
      </c>
      <c r="R20" s="36">
        <v>99.894417315560247</v>
      </c>
      <c r="S20" s="36">
        <v>100</v>
      </c>
      <c r="T20" s="36">
        <v>99.931176875430154</v>
      </c>
      <c r="U20" s="36" t="s">
        <v>78</v>
      </c>
      <c r="V20" s="36">
        <v>99.91470487888094</v>
      </c>
      <c r="W20" s="36">
        <v>2</v>
      </c>
      <c r="X20" s="36">
        <v>0</v>
      </c>
      <c r="Y20" s="36">
        <v>0.10558268443975188</v>
      </c>
      <c r="Z20" s="36">
        <v>0</v>
      </c>
      <c r="AA20" s="36">
        <v>6.8823124569855468E-2</v>
      </c>
      <c r="AB20" s="36" t="s">
        <v>78</v>
      </c>
      <c r="AC20" s="36">
        <v>8.529512111907199E-2</v>
      </c>
      <c r="AD20" s="32"/>
    </row>
    <row r="21" spans="1:30">
      <c r="A21" s="28" t="s">
        <v>18</v>
      </c>
      <c r="B21" s="33">
        <v>4</v>
      </c>
      <c r="C21" s="33">
        <v>830</v>
      </c>
      <c r="D21" s="33">
        <v>725</v>
      </c>
      <c r="E21" s="33">
        <v>71</v>
      </c>
      <c r="F21" s="33">
        <v>1626</v>
      </c>
      <c r="G21" s="33">
        <v>0</v>
      </c>
      <c r="H21" s="33">
        <v>1630</v>
      </c>
      <c r="I21" s="33">
        <v>4</v>
      </c>
      <c r="J21" s="33">
        <v>830</v>
      </c>
      <c r="K21" s="33">
        <v>725</v>
      </c>
      <c r="L21" s="33">
        <v>71</v>
      </c>
      <c r="M21" s="33">
        <v>1626</v>
      </c>
      <c r="N21" s="33">
        <v>0</v>
      </c>
      <c r="O21" s="33">
        <v>1630</v>
      </c>
      <c r="P21" s="36">
        <v>100</v>
      </c>
      <c r="Q21" s="36">
        <v>100</v>
      </c>
      <c r="R21" s="36">
        <v>100</v>
      </c>
      <c r="S21" s="36">
        <v>100</v>
      </c>
      <c r="T21" s="36">
        <v>100</v>
      </c>
      <c r="U21" s="36" t="s">
        <v>78</v>
      </c>
      <c r="V21" s="36">
        <v>100</v>
      </c>
      <c r="W21" s="36">
        <v>0</v>
      </c>
      <c r="X21" s="36">
        <v>0</v>
      </c>
      <c r="Y21" s="36">
        <v>0</v>
      </c>
      <c r="Z21" s="36">
        <v>0</v>
      </c>
      <c r="AA21" s="36">
        <v>0</v>
      </c>
      <c r="AB21" s="36" t="s">
        <v>78</v>
      </c>
      <c r="AC21" s="36">
        <v>0</v>
      </c>
      <c r="AD21" s="32"/>
    </row>
    <row r="22" spans="1:30">
      <c r="A22" s="28" t="s">
        <v>19</v>
      </c>
      <c r="B22" s="33">
        <v>8</v>
      </c>
      <c r="C22" s="33">
        <v>2888</v>
      </c>
      <c r="D22" s="33">
        <v>8462</v>
      </c>
      <c r="E22" s="33">
        <v>998</v>
      </c>
      <c r="F22" s="33">
        <v>12348</v>
      </c>
      <c r="G22" s="33">
        <v>0</v>
      </c>
      <c r="H22" s="33">
        <v>12356</v>
      </c>
      <c r="I22" s="33">
        <v>8</v>
      </c>
      <c r="J22" s="33">
        <v>2888</v>
      </c>
      <c r="K22" s="33">
        <v>8414</v>
      </c>
      <c r="L22" s="33">
        <v>995</v>
      </c>
      <c r="M22" s="33">
        <v>12297</v>
      </c>
      <c r="N22" s="33">
        <v>0</v>
      </c>
      <c r="O22" s="33">
        <v>12305</v>
      </c>
      <c r="P22" s="36">
        <v>100</v>
      </c>
      <c r="Q22" s="36">
        <v>100</v>
      </c>
      <c r="R22" s="36">
        <v>99.432758213188379</v>
      </c>
      <c r="S22" s="36">
        <v>99.699398797595194</v>
      </c>
      <c r="T22" s="36">
        <v>99.586977648202136</v>
      </c>
      <c r="U22" s="36" t="s">
        <v>78</v>
      </c>
      <c r="V22" s="36">
        <v>99.587245063127227</v>
      </c>
      <c r="W22" s="36">
        <v>0</v>
      </c>
      <c r="X22" s="36">
        <v>0</v>
      </c>
      <c r="Y22" s="36">
        <v>0.5672417868116284</v>
      </c>
      <c r="Z22" s="36">
        <v>0.30060120240480964</v>
      </c>
      <c r="AA22" s="36">
        <v>0.41302235179786201</v>
      </c>
      <c r="AB22" s="36" t="s">
        <v>78</v>
      </c>
      <c r="AC22" s="36">
        <v>0.41275493687277437</v>
      </c>
      <c r="AD22" s="32"/>
    </row>
    <row r="23" spans="1:30">
      <c r="A23" s="28" t="s">
        <v>20</v>
      </c>
      <c r="B23" s="33">
        <v>0</v>
      </c>
      <c r="C23" s="33">
        <v>1402</v>
      </c>
      <c r="D23" s="33">
        <v>2388</v>
      </c>
      <c r="E23" s="33">
        <v>108</v>
      </c>
      <c r="F23" s="33">
        <v>3898</v>
      </c>
      <c r="G23" s="33">
        <v>0</v>
      </c>
      <c r="H23" s="33">
        <v>3898</v>
      </c>
      <c r="I23" s="33">
        <v>0</v>
      </c>
      <c r="J23" s="33">
        <v>1396</v>
      </c>
      <c r="K23" s="33">
        <v>2374</v>
      </c>
      <c r="L23" s="33">
        <v>108</v>
      </c>
      <c r="M23" s="33">
        <v>3878</v>
      </c>
      <c r="N23" s="33">
        <v>0</v>
      </c>
      <c r="O23" s="33">
        <v>3878</v>
      </c>
      <c r="P23" s="36" t="s">
        <v>78</v>
      </c>
      <c r="Q23" s="36">
        <v>99.572039942938659</v>
      </c>
      <c r="R23" s="36">
        <v>99.413735343383578</v>
      </c>
      <c r="S23" s="36">
        <v>100</v>
      </c>
      <c r="T23" s="36">
        <v>99.486916367367883</v>
      </c>
      <c r="U23" s="36" t="s">
        <v>78</v>
      </c>
      <c r="V23" s="36">
        <v>99.486916367367883</v>
      </c>
      <c r="W23" s="36" t="s">
        <v>78</v>
      </c>
      <c r="X23" s="36">
        <v>0.42796005706134094</v>
      </c>
      <c r="Y23" s="36">
        <v>0.58626465661641536</v>
      </c>
      <c r="Z23" s="36">
        <v>0</v>
      </c>
      <c r="AA23" s="36">
        <v>0.51308363263211898</v>
      </c>
      <c r="AB23" s="36" t="s">
        <v>78</v>
      </c>
      <c r="AC23" s="36">
        <v>0.51308363263211898</v>
      </c>
      <c r="AD23" s="32"/>
    </row>
    <row r="24" spans="1:30">
      <c r="A24" s="28" t="s">
        <v>21</v>
      </c>
      <c r="B24" s="33">
        <v>0</v>
      </c>
      <c r="C24" s="33">
        <v>794</v>
      </c>
      <c r="D24" s="33">
        <v>3106</v>
      </c>
      <c r="E24" s="33">
        <v>0</v>
      </c>
      <c r="F24" s="33">
        <v>3900</v>
      </c>
      <c r="G24" s="33">
        <v>0</v>
      </c>
      <c r="H24" s="33">
        <v>3900</v>
      </c>
      <c r="I24" s="33">
        <v>0</v>
      </c>
      <c r="J24" s="33">
        <v>794</v>
      </c>
      <c r="K24" s="33">
        <v>3096</v>
      </c>
      <c r="L24" s="33"/>
      <c r="M24" s="33">
        <v>3890</v>
      </c>
      <c r="N24" s="33">
        <v>0</v>
      </c>
      <c r="O24" s="33">
        <v>3890</v>
      </c>
      <c r="P24" s="36" t="s">
        <v>78</v>
      </c>
      <c r="Q24" s="36">
        <v>100</v>
      </c>
      <c r="R24" s="36">
        <v>99.678042498390212</v>
      </c>
      <c r="S24" s="36" t="s">
        <v>78</v>
      </c>
      <c r="T24" s="36">
        <v>99.743589743589752</v>
      </c>
      <c r="U24" s="36" t="s">
        <v>78</v>
      </c>
      <c r="V24" s="36">
        <v>99.743589743589752</v>
      </c>
      <c r="W24" s="36" t="s">
        <v>78</v>
      </c>
      <c r="X24" s="36">
        <v>0</v>
      </c>
      <c r="Y24" s="36">
        <v>0.32195750160978753</v>
      </c>
      <c r="Z24" s="36" t="s">
        <v>78</v>
      </c>
      <c r="AA24" s="36">
        <v>0.25641025641025639</v>
      </c>
      <c r="AB24" s="36" t="s">
        <v>78</v>
      </c>
      <c r="AC24" s="36">
        <v>0.25641025641025639</v>
      </c>
      <c r="AD24" s="32"/>
    </row>
    <row r="25" spans="1:30">
      <c r="A25" s="28" t="s">
        <v>22</v>
      </c>
      <c r="B25" s="33">
        <v>386</v>
      </c>
      <c r="C25" s="33">
        <v>7892</v>
      </c>
      <c r="D25" s="33">
        <v>13721</v>
      </c>
      <c r="E25" s="33">
        <v>832</v>
      </c>
      <c r="F25" s="33">
        <v>22445</v>
      </c>
      <c r="G25" s="33">
        <v>0</v>
      </c>
      <c r="H25" s="33">
        <v>22831</v>
      </c>
      <c r="I25" s="33">
        <v>381</v>
      </c>
      <c r="J25" s="33">
        <v>7892</v>
      </c>
      <c r="K25" s="33">
        <v>13634</v>
      </c>
      <c r="L25" s="33">
        <v>830</v>
      </c>
      <c r="M25" s="33">
        <v>22356</v>
      </c>
      <c r="N25" s="33">
        <v>0</v>
      </c>
      <c r="O25" s="33">
        <v>22737</v>
      </c>
      <c r="P25" s="36">
        <v>98.704663212435236</v>
      </c>
      <c r="Q25" s="36">
        <v>100</v>
      </c>
      <c r="R25" s="36">
        <v>99.365935427446985</v>
      </c>
      <c r="S25" s="36">
        <v>99.759615384615387</v>
      </c>
      <c r="T25" s="36">
        <v>99.603475161505912</v>
      </c>
      <c r="U25" s="36" t="s">
        <v>78</v>
      </c>
      <c r="V25" s="36">
        <v>99.588279094214002</v>
      </c>
      <c r="W25" s="36">
        <v>1.2953367875647668</v>
      </c>
      <c r="X25" s="36">
        <v>0</v>
      </c>
      <c r="Y25" s="36">
        <v>0.63406457255302096</v>
      </c>
      <c r="Z25" s="36">
        <v>0.24038461538461539</v>
      </c>
      <c r="AA25" s="36">
        <v>0.3965248384940967</v>
      </c>
      <c r="AB25" s="36" t="s">
        <v>78</v>
      </c>
      <c r="AC25" s="36">
        <v>0.41172090578599274</v>
      </c>
      <c r="AD25" s="32"/>
    </row>
    <row r="26" spans="1:30">
      <c r="A26" s="28" t="s">
        <v>23</v>
      </c>
      <c r="B26" s="33">
        <v>168</v>
      </c>
      <c r="C26" s="33">
        <v>8020</v>
      </c>
      <c r="D26" s="33">
        <v>13687</v>
      </c>
      <c r="E26" s="33">
        <v>1016</v>
      </c>
      <c r="F26" s="33">
        <v>22723</v>
      </c>
      <c r="G26" s="33">
        <v>0</v>
      </c>
      <c r="H26" s="33">
        <v>22891</v>
      </c>
      <c r="I26" s="33">
        <v>168</v>
      </c>
      <c r="J26" s="33">
        <v>8019</v>
      </c>
      <c r="K26" s="33">
        <v>13574</v>
      </c>
      <c r="L26" s="33">
        <v>1015</v>
      </c>
      <c r="M26" s="33">
        <v>22608</v>
      </c>
      <c r="N26" s="33">
        <v>0</v>
      </c>
      <c r="O26" s="33">
        <v>22776</v>
      </c>
      <c r="P26" s="36">
        <v>100</v>
      </c>
      <c r="Q26" s="36">
        <v>99.987531172069822</v>
      </c>
      <c r="R26" s="36">
        <v>99.174399064806025</v>
      </c>
      <c r="S26" s="36">
        <v>99.9015748031496</v>
      </c>
      <c r="T26" s="36">
        <v>99.493904854112571</v>
      </c>
      <c r="U26" s="36" t="s">
        <v>78</v>
      </c>
      <c r="V26" s="36">
        <v>99.497619151631639</v>
      </c>
      <c r="W26" s="36">
        <v>0</v>
      </c>
      <c r="X26" s="36">
        <v>1.2468827930174564E-2</v>
      </c>
      <c r="Y26" s="36">
        <v>0.8256009351939797</v>
      </c>
      <c r="Z26" s="36">
        <v>9.8425196850393706E-2</v>
      </c>
      <c r="AA26" s="36">
        <v>0.50609514588742688</v>
      </c>
      <c r="AB26" s="36" t="s">
        <v>78</v>
      </c>
      <c r="AC26" s="36">
        <v>0.50238084836835439</v>
      </c>
      <c r="AD26" s="32"/>
    </row>
    <row r="27" spans="1:30">
      <c r="A27" s="28" t="s">
        <v>24</v>
      </c>
      <c r="B27" s="33">
        <v>0</v>
      </c>
      <c r="C27" s="33">
        <v>563</v>
      </c>
      <c r="D27" s="33">
        <v>2100</v>
      </c>
      <c r="E27" s="33">
        <v>17</v>
      </c>
      <c r="F27" s="33">
        <v>2680</v>
      </c>
      <c r="G27" s="33">
        <v>0</v>
      </c>
      <c r="H27" s="33">
        <v>2680</v>
      </c>
      <c r="I27" s="33">
        <v>0</v>
      </c>
      <c r="J27" s="33">
        <v>563</v>
      </c>
      <c r="K27" s="33">
        <v>2097</v>
      </c>
      <c r="L27" s="33">
        <v>17</v>
      </c>
      <c r="M27" s="33">
        <v>2677</v>
      </c>
      <c r="N27" s="33">
        <v>0</v>
      </c>
      <c r="O27" s="33">
        <v>2677</v>
      </c>
      <c r="P27" s="36" t="s">
        <v>78</v>
      </c>
      <c r="Q27" s="36">
        <v>100</v>
      </c>
      <c r="R27" s="36">
        <v>99.857142857142861</v>
      </c>
      <c r="S27" s="36">
        <v>100</v>
      </c>
      <c r="T27" s="36">
        <v>99.888059701492537</v>
      </c>
      <c r="U27" s="36" t="s">
        <v>78</v>
      </c>
      <c r="V27" s="36">
        <v>99.888059701492537</v>
      </c>
      <c r="W27" s="36" t="s">
        <v>78</v>
      </c>
      <c r="X27" s="36">
        <v>0</v>
      </c>
      <c r="Y27" s="36">
        <v>0.14285714285714285</v>
      </c>
      <c r="Z27" s="36">
        <v>0</v>
      </c>
      <c r="AA27" s="36">
        <v>0.11194029850746269</v>
      </c>
      <c r="AB27" s="36" t="s">
        <v>78</v>
      </c>
      <c r="AC27" s="36">
        <v>0.11194029850746269</v>
      </c>
      <c r="AD27" s="32"/>
    </row>
    <row r="28" spans="1:30">
      <c r="A28" s="28" t="s">
        <v>25</v>
      </c>
      <c r="B28" s="33">
        <v>145</v>
      </c>
      <c r="C28" s="33">
        <v>24052</v>
      </c>
      <c r="D28" s="33">
        <v>42589</v>
      </c>
      <c r="E28" s="33">
        <v>5842</v>
      </c>
      <c r="F28" s="33">
        <v>72483</v>
      </c>
      <c r="G28" s="33">
        <v>0</v>
      </c>
      <c r="H28" s="33">
        <v>72628</v>
      </c>
      <c r="I28" s="33">
        <v>145</v>
      </c>
      <c r="J28" s="33">
        <v>24032</v>
      </c>
      <c r="K28" s="33">
        <v>42508</v>
      </c>
      <c r="L28" s="33">
        <v>5841</v>
      </c>
      <c r="M28" s="33">
        <v>72381</v>
      </c>
      <c r="N28" s="33">
        <v>0</v>
      </c>
      <c r="O28" s="33">
        <v>72526</v>
      </c>
      <c r="P28" s="36">
        <v>100</v>
      </c>
      <c r="Q28" s="36">
        <v>99.916846831864291</v>
      </c>
      <c r="R28" s="36">
        <v>99.809810044847254</v>
      </c>
      <c r="S28" s="36">
        <v>99.982882574460803</v>
      </c>
      <c r="T28" s="36">
        <v>99.859277347791902</v>
      </c>
      <c r="U28" s="36" t="s">
        <v>78</v>
      </c>
      <c r="V28" s="36">
        <v>99.859558297075509</v>
      </c>
      <c r="W28" s="36">
        <v>0</v>
      </c>
      <c r="X28" s="36">
        <v>8.3153168135705974E-2</v>
      </c>
      <c r="Y28" s="36">
        <v>0.19018995515273898</v>
      </c>
      <c r="Z28" s="36">
        <v>1.7117425539198903E-2</v>
      </c>
      <c r="AA28" s="36">
        <v>0.14072265220810398</v>
      </c>
      <c r="AB28" s="36" t="s">
        <v>78</v>
      </c>
      <c r="AC28" s="36">
        <v>0.14044170292449193</v>
      </c>
      <c r="AD28" s="32"/>
    </row>
    <row r="29" spans="1:30">
      <c r="A29" s="28" t="s">
        <v>26</v>
      </c>
      <c r="B29" s="33">
        <v>3</v>
      </c>
      <c r="C29" s="33">
        <v>2629</v>
      </c>
      <c r="D29" s="33">
        <v>1848</v>
      </c>
      <c r="E29" s="33">
        <v>122</v>
      </c>
      <c r="F29" s="33">
        <v>4599</v>
      </c>
      <c r="G29" s="33">
        <v>0</v>
      </c>
      <c r="H29" s="33">
        <v>4602</v>
      </c>
      <c r="I29" s="33">
        <v>3</v>
      </c>
      <c r="J29" s="33">
        <v>2624</v>
      </c>
      <c r="K29" s="33">
        <v>1848</v>
      </c>
      <c r="L29" s="33">
        <v>122</v>
      </c>
      <c r="M29" s="33">
        <v>4594</v>
      </c>
      <c r="N29" s="33">
        <v>0</v>
      </c>
      <c r="O29" s="33">
        <v>4597</v>
      </c>
      <c r="P29" s="36">
        <v>100</v>
      </c>
      <c r="Q29" s="36">
        <v>99.809813617345</v>
      </c>
      <c r="R29" s="36">
        <v>100</v>
      </c>
      <c r="S29" s="36">
        <v>100</v>
      </c>
      <c r="T29" s="36">
        <v>99.891280713198512</v>
      </c>
      <c r="U29" s="36" t="s">
        <v>78</v>
      </c>
      <c r="V29" s="36">
        <v>99.891351586266836</v>
      </c>
      <c r="W29" s="36">
        <v>0</v>
      </c>
      <c r="X29" s="36">
        <v>0.1901863826550019</v>
      </c>
      <c r="Y29" s="36">
        <v>0</v>
      </c>
      <c r="Z29" s="36">
        <v>0</v>
      </c>
      <c r="AA29" s="36">
        <v>0.10871928680147858</v>
      </c>
      <c r="AB29" s="36" t="s">
        <v>78</v>
      </c>
      <c r="AC29" s="36">
        <v>0.10864841373315949</v>
      </c>
      <c r="AD29" s="32"/>
    </row>
    <row r="30" spans="1:30">
      <c r="A30" s="28" t="s">
        <v>27</v>
      </c>
      <c r="B30" s="33">
        <v>80</v>
      </c>
      <c r="C30" s="33">
        <v>484</v>
      </c>
      <c r="D30" s="33">
        <v>5839</v>
      </c>
      <c r="E30" s="33">
        <v>95</v>
      </c>
      <c r="F30" s="33">
        <v>6418</v>
      </c>
      <c r="G30" s="33">
        <v>0</v>
      </c>
      <c r="H30" s="33">
        <v>6498</v>
      </c>
      <c r="I30" s="33">
        <v>80</v>
      </c>
      <c r="J30" s="33">
        <v>480</v>
      </c>
      <c r="K30" s="33">
        <v>5822</v>
      </c>
      <c r="L30" s="33">
        <v>95</v>
      </c>
      <c r="M30" s="33">
        <v>6397</v>
      </c>
      <c r="N30" s="33">
        <v>0</v>
      </c>
      <c r="O30" s="33">
        <v>6477</v>
      </c>
      <c r="P30" s="36">
        <v>100</v>
      </c>
      <c r="Q30" s="36">
        <v>99.173553719008268</v>
      </c>
      <c r="R30" s="36">
        <v>99.708854255865731</v>
      </c>
      <c r="S30" s="36">
        <v>100</v>
      </c>
      <c r="T30" s="36">
        <v>99.672795263321916</v>
      </c>
      <c r="U30" s="36" t="s">
        <v>78</v>
      </c>
      <c r="V30" s="36">
        <v>99.676823638042478</v>
      </c>
      <c r="W30" s="36">
        <v>0</v>
      </c>
      <c r="X30" s="36">
        <v>0.82644628099173556</v>
      </c>
      <c r="Y30" s="36">
        <v>0.29114574413426958</v>
      </c>
      <c r="Z30" s="36">
        <v>0</v>
      </c>
      <c r="AA30" s="36">
        <v>0.32720473667809286</v>
      </c>
      <c r="AB30" s="36" t="s">
        <v>78</v>
      </c>
      <c r="AC30" s="36">
        <v>0.32317636195752542</v>
      </c>
      <c r="AD30" s="32"/>
    </row>
    <row r="31" spans="1:30">
      <c r="A31" s="28" t="s">
        <v>28</v>
      </c>
      <c r="B31" s="33">
        <v>318</v>
      </c>
      <c r="C31" s="33">
        <v>40352</v>
      </c>
      <c r="D31" s="33">
        <v>120717</v>
      </c>
      <c r="E31" s="33">
        <v>35069</v>
      </c>
      <c r="F31" s="33">
        <v>196138</v>
      </c>
      <c r="G31" s="33">
        <v>36</v>
      </c>
      <c r="H31" s="33">
        <v>196492</v>
      </c>
      <c r="I31" s="33">
        <v>316</v>
      </c>
      <c r="J31" s="33">
        <v>40226</v>
      </c>
      <c r="K31" s="33">
        <v>120513</v>
      </c>
      <c r="L31" s="33">
        <v>35025</v>
      </c>
      <c r="M31" s="33">
        <v>195764</v>
      </c>
      <c r="N31" s="33">
        <v>36</v>
      </c>
      <c r="O31" s="33">
        <v>196116</v>
      </c>
      <c r="P31" s="36">
        <v>99.371069182389931</v>
      </c>
      <c r="Q31" s="36">
        <v>99.687747819191117</v>
      </c>
      <c r="R31" s="36">
        <v>99.831009716941281</v>
      </c>
      <c r="S31" s="36">
        <v>99.874533063389322</v>
      </c>
      <c r="T31" s="36">
        <v>99.809317929213108</v>
      </c>
      <c r="U31" s="36">
        <v>100</v>
      </c>
      <c r="V31" s="36">
        <v>99.808643608900098</v>
      </c>
      <c r="W31" s="36">
        <v>0.62893081761006286</v>
      </c>
      <c r="X31" s="36">
        <v>0.31225218080888184</v>
      </c>
      <c r="Y31" s="36">
        <v>0.16899028305872413</v>
      </c>
      <c r="Z31" s="36">
        <v>0.12546693661068181</v>
      </c>
      <c r="AA31" s="36">
        <v>0.19068207078689495</v>
      </c>
      <c r="AB31" s="36">
        <v>0</v>
      </c>
      <c r="AC31" s="36">
        <v>0.19135639109989211</v>
      </c>
      <c r="AD31" s="32"/>
    </row>
    <row r="32" spans="1:30">
      <c r="A32" s="28" t="s">
        <v>29</v>
      </c>
      <c r="B32" s="33">
        <v>11</v>
      </c>
      <c r="C32" s="33">
        <v>2663</v>
      </c>
      <c r="D32" s="33">
        <v>3361</v>
      </c>
      <c r="E32" s="33">
        <v>648</v>
      </c>
      <c r="F32" s="33">
        <v>6672</v>
      </c>
      <c r="G32" s="33">
        <v>0</v>
      </c>
      <c r="H32" s="33">
        <v>6683</v>
      </c>
      <c r="I32" s="33">
        <v>11</v>
      </c>
      <c r="J32" s="33">
        <v>2658</v>
      </c>
      <c r="K32" s="33">
        <v>3346</v>
      </c>
      <c r="L32" s="33">
        <v>648</v>
      </c>
      <c r="M32" s="33">
        <v>6652</v>
      </c>
      <c r="N32" s="33">
        <v>0</v>
      </c>
      <c r="O32" s="33">
        <v>6663</v>
      </c>
      <c r="P32" s="36">
        <v>100</v>
      </c>
      <c r="Q32" s="36">
        <v>99.812241832519703</v>
      </c>
      <c r="R32" s="36">
        <v>99.55370425468611</v>
      </c>
      <c r="S32" s="36">
        <v>100</v>
      </c>
      <c r="T32" s="36">
        <v>99.700239808153484</v>
      </c>
      <c r="U32" s="36" t="s">
        <v>78</v>
      </c>
      <c r="V32" s="36">
        <v>99.700733203651055</v>
      </c>
      <c r="W32" s="36">
        <v>0</v>
      </c>
      <c r="X32" s="36">
        <v>0.1877581674802854</v>
      </c>
      <c r="Y32" s="36">
        <v>0.44629574531389465</v>
      </c>
      <c r="Z32" s="36">
        <v>0</v>
      </c>
      <c r="AA32" s="36">
        <v>0.29976019184652281</v>
      </c>
      <c r="AB32" s="36" t="s">
        <v>78</v>
      </c>
      <c r="AC32" s="36">
        <v>0.2992667963489451</v>
      </c>
      <c r="AD32" s="32"/>
    </row>
    <row r="33" spans="1:30">
      <c r="A33" s="28" t="s">
        <v>30</v>
      </c>
      <c r="B33" s="33">
        <v>64</v>
      </c>
      <c r="C33" s="33">
        <v>762</v>
      </c>
      <c r="D33" s="33">
        <v>2454</v>
      </c>
      <c r="E33" s="33">
        <v>108</v>
      </c>
      <c r="F33" s="33">
        <v>3324</v>
      </c>
      <c r="G33" s="33">
        <v>0</v>
      </c>
      <c r="H33" s="33">
        <v>3388</v>
      </c>
      <c r="I33" s="33">
        <v>64</v>
      </c>
      <c r="J33" s="33">
        <v>762</v>
      </c>
      <c r="K33" s="33">
        <v>2450</v>
      </c>
      <c r="L33" s="33">
        <v>108</v>
      </c>
      <c r="M33" s="33">
        <v>3320</v>
      </c>
      <c r="N33" s="33">
        <v>0</v>
      </c>
      <c r="O33" s="33">
        <v>3384</v>
      </c>
      <c r="P33" s="36">
        <v>100</v>
      </c>
      <c r="Q33" s="36">
        <v>100</v>
      </c>
      <c r="R33" s="36">
        <v>99.837000814995918</v>
      </c>
      <c r="S33" s="36">
        <v>100</v>
      </c>
      <c r="T33" s="36">
        <v>99.879663056558371</v>
      </c>
      <c r="U33" s="36" t="s">
        <v>78</v>
      </c>
      <c r="V33" s="36">
        <v>99.881936245572618</v>
      </c>
      <c r="W33" s="36">
        <v>0</v>
      </c>
      <c r="X33" s="36">
        <v>0</v>
      </c>
      <c r="Y33" s="36">
        <v>0.16299918500407498</v>
      </c>
      <c r="Z33" s="36">
        <v>0</v>
      </c>
      <c r="AA33" s="36">
        <v>0.12033694344163658</v>
      </c>
      <c r="AB33" s="36" t="s">
        <v>78</v>
      </c>
      <c r="AC33" s="36">
        <v>0.1180637544273908</v>
      </c>
      <c r="AD33" s="32"/>
    </row>
    <row r="34" spans="1:30">
      <c r="A34" s="28" t="s">
        <v>31</v>
      </c>
      <c r="B34" s="33">
        <v>317</v>
      </c>
      <c r="C34" s="33">
        <v>2699</v>
      </c>
      <c r="D34" s="33">
        <v>16234</v>
      </c>
      <c r="E34" s="33">
        <v>247</v>
      </c>
      <c r="F34" s="33">
        <v>19180</v>
      </c>
      <c r="G34" s="33">
        <v>0</v>
      </c>
      <c r="H34" s="33">
        <v>19497</v>
      </c>
      <c r="I34" s="33">
        <v>317</v>
      </c>
      <c r="J34" s="33">
        <v>2694</v>
      </c>
      <c r="K34" s="33">
        <v>16152</v>
      </c>
      <c r="L34" s="33">
        <v>246</v>
      </c>
      <c r="M34" s="33">
        <v>19092</v>
      </c>
      <c r="N34" s="33">
        <v>0</v>
      </c>
      <c r="O34" s="33">
        <v>19409</v>
      </c>
      <c r="P34" s="36">
        <v>100</v>
      </c>
      <c r="Q34" s="36">
        <v>99.814746202297144</v>
      </c>
      <c r="R34" s="36">
        <v>99.494887273623249</v>
      </c>
      <c r="S34" s="36">
        <v>99.595141700404852</v>
      </c>
      <c r="T34" s="36">
        <v>99.541188738269028</v>
      </c>
      <c r="U34" s="36" t="s">
        <v>78</v>
      </c>
      <c r="V34" s="36">
        <v>99.548648510027178</v>
      </c>
      <c r="W34" s="36">
        <v>0</v>
      </c>
      <c r="X34" s="36">
        <v>0.18525379770285291</v>
      </c>
      <c r="Y34" s="36">
        <v>0.50511272637674021</v>
      </c>
      <c r="Z34" s="36">
        <v>0.40485829959514169</v>
      </c>
      <c r="AA34" s="36">
        <v>0.45881126173096975</v>
      </c>
      <c r="AB34" s="36" t="s">
        <v>78</v>
      </c>
      <c r="AC34" s="36">
        <v>0.45135148997281632</v>
      </c>
      <c r="AD34" s="32"/>
    </row>
    <row r="35" spans="1:30">
      <c r="A35" s="28" t="s">
        <v>32</v>
      </c>
      <c r="B35" s="33">
        <v>15</v>
      </c>
      <c r="C35" s="33">
        <v>500</v>
      </c>
      <c r="D35" s="33">
        <v>1009</v>
      </c>
      <c r="E35" s="33">
        <v>131</v>
      </c>
      <c r="F35" s="33">
        <v>1640</v>
      </c>
      <c r="G35" s="33">
        <v>0</v>
      </c>
      <c r="H35" s="33">
        <v>1655</v>
      </c>
      <c r="I35" s="33">
        <v>15</v>
      </c>
      <c r="J35" s="33">
        <v>500</v>
      </c>
      <c r="K35" s="33">
        <v>1007</v>
      </c>
      <c r="L35" s="33">
        <v>131</v>
      </c>
      <c r="M35" s="33">
        <v>1638</v>
      </c>
      <c r="N35" s="33">
        <v>0</v>
      </c>
      <c r="O35" s="33">
        <v>1653</v>
      </c>
      <c r="P35" s="36">
        <v>100</v>
      </c>
      <c r="Q35" s="36">
        <v>100</v>
      </c>
      <c r="R35" s="36">
        <v>99.801783944499505</v>
      </c>
      <c r="S35" s="36">
        <v>100</v>
      </c>
      <c r="T35" s="36">
        <v>99.878048780487802</v>
      </c>
      <c r="U35" s="36" t="s">
        <v>78</v>
      </c>
      <c r="V35" s="36">
        <v>99.879154078549846</v>
      </c>
      <c r="W35" s="36">
        <v>0</v>
      </c>
      <c r="X35" s="36">
        <v>0</v>
      </c>
      <c r="Y35" s="36">
        <v>0.19821605550049554</v>
      </c>
      <c r="Z35" s="36">
        <v>0</v>
      </c>
      <c r="AA35" s="36">
        <v>0.12195121951219512</v>
      </c>
      <c r="AB35" s="36" t="s">
        <v>78</v>
      </c>
      <c r="AC35" s="36">
        <v>0.12084592145015106</v>
      </c>
      <c r="AD35" s="32"/>
    </row>
    <row r="36" spans="1:30">
      <c r="A36" s="28" t="s">
        <v>33</v>
      </c>
      <c r="B36" s="33">
        <v>21</v>
      </c>
      <c r="C36" s="33">
        <v>2707</v>
      </c>
      <c r="D36" s="33">
        <v>6394</v>
      </c>
      <c r="E36" s="33">
        <v>376</v>
      </c>
      <c r="F36" s="33">
        <v>9477</v>
      </c>
      <c r="G36" s="33">
        <v>0</v>
      </c>
      <c r="H36" s="33">
        <v>9498</v>
      </c>
      <c r="I36" s="33">
        <v>20</v>
      </c>
      <c r="J36" s="33">
        <v>2700</v>
      </c>
      <c r="K36" s="33">
        <v>6353</v>
      </c>
      <c r="L36" s="33">
        <v>376</v>
      </c>
      <c r="M36" s="33">
        <v>9429</v>
      </c>
      <c r="N36" s="33">
        <v>0</v>
      </c>
      <c r="O36" s="33">
        <v>9449</v>
      </c>
      <c r="P36" s="36">
        <v>95.238095238095227</v>
      </c>
      <c r="Q36" s="36">
        <v>99.741411156261535</v>
      </c>
      <c r="R36" s="36">
        <v>99.358773850484823</v>
      </c>
      <c r="S36" s="36">
        <v>100</v>
      </c>
      <c r="T36" s="36">
        <v>99.493510604621719</v>
      </c>
      <c r="U36" s="36" t="s">
        <v>78</v>
      </c>
      <c r="V36" s="36">
        <v>99.484101916192884</v>
      </c>
      <c r="W36" s="36">
        <v>4.7619047619047619</v>
      </c>
      <c r="X36" s="36">
        <v>0.25858884373845586</v>
      </c>
      <c r="Y36" s="36">
        <v>0.64122614951517043</v>
      </c>
      <c r="Z36" s="36">
        <v>0</v>
      </c>
      <c r="AA36" s="36">
        <v>0.5064893953782843</v>
      </c>
      <c r="AB36" s="36" t="s">
        <v>78</v>
      </c>
      <c r="AC36" s="36">
        <v>0.51589808380711732</v>
      </c>
      <c r="AD36" s="32"/>
    </row>
    <row r="37" spans="1:30">
      <c r="A37" s="28" t="s">
        <v>34</v>
      </c>
      <c r="B37" s="33">
        <v>18</v>
      </c>
      <c r="C37" s="33">
        <v>3170</v>
      </c>
      <c r="D37" s="33">
        <v>5181</v>
      </c>
      <c r="E37" s="33">
        <v>117</v>
      </c>
      <c r="F37" s="33">
        <v>8468</v>
      </c>
      <c r="G37" s="33">
        <v>0</v>
      </c>
      <c r="H37" s="33">
        <v>8486</v>
      </c>
      <c r="I37" s="33">
        <v>18</v>
      </c>
      <c r="J37" s="33">
        <v>3170</v>
      </c>
      <c r="K37" s="33">
        <v>5137</v>
      </c>
      <c r="L37" s="33">
        <v>117</v>
      </c>
      <c r="M37" s="33">
        <v>8424</v>
      </c>
      <c r="N37" s="33">
        <v>0</v>
      </c>
      <c r="O37" s="33">
        <v>8442</v>
      </c>
      <c r="P37" s="36">
        <v>100</v>
      </c>
      <c r="Q37" s="36">
        <v>100</v>
      </c>
      <c r="R37" s="36">
        <v>99.15074309978769</v>
      </c>
      <c r="S37" s="36">
        <v>100</v>
      </c>
      <c r="T37" s="36">
        <v>99.480396787907424</v>
      </c>
      <c r="U37" s="36" t="s">
        <v>78</v>
      </c>
      <c r="V37" s="36">
        <v>99.481498939429642</v>
      </c>
      <c r="W37" s="36">
        <v>0</v>
      </c>
      <c r="X37" s="36">
        <v>0</v>
      </c>
      <c r="Y37" s="36">
        <v>0.84925690021231426</v>
      </c>
      <c r="Z37" s="36">
        <v>0</v>
      </c>
      <c r="AA37" s="36">
        <v>0.51960321209258387</v>
      </c>
      <c r="AB37" s="36" t="s">
        <v>78</v>
      </c>
      <c r="AC37" s="36">
        <v>0.51850106057035117</v>
      </c>
      <c r="AD37" s="32"/>
    </row>
    <row r="38" spans="1:30">
      <c r="A38" s="28" t="s">
        <v>35</v>
      </c>
      <c r="B38" s="33">
        <v>104</v>
      </c>
      <c r="C38" s="33">
        <v>10153</v>
      </c>
      <c r="D38" s="33">
        <v>20651</v>
      </c>
      <c r="E38" s="33">
        <v>2577</v>
      </c>
      <c r="F38" s="33">
        <v>33381</v>
      </c>
      <c r="G38" s="33">
        <v>0</v>
      </c>
      <c r="H38" s="33">
        <v>33485</v>
      </c>
      <c r="I38" s="33">
        <v>102</v>
      </c>
      <c r="J38" s="33">
        <v>10149</v>
      </c>
      <c r="K38" s="33">
        <v>20613</v>
      </c>
      <c r="L38" s="33">
        <v>2577</v>
      </c>
      <c r="M38" s="33">
        <v>33339</v>
      </c>
      <c r="N38" s="33">
        <v>0</v>
      </c>
      <c r="O38" s="33">
        <v>33441</v>
      </c>
      <c r="P38" s="36">
        <v>98.076923076923066</v>
      </c>
      <c r="Q38" s="36">
        <v>99.960602777504178</v>
      </c>
      <c r="R38" s="36">
        <v>99.815989540458091</v>
      </c>
      <c r="S38" s="36">
        <v>100</v>
      </c>
      <c r="T38" s="36">
        <v>99.874179922710525</v>
      </c>
      <c r="U38" s="36" t="s">
        <v>78</v>
      </c>
      <c r="V38" s="36">
        <v>99.868597879647609</v>
      </c>
      <c r="W38" s="36">
        <v>1.9230769230769231</v>
      </c>
      <c r="X38" s="36">
        <v>3.9397222495814045E-2</v>
      </c>
      <c r="Y38" s="36">
        <v>0.18401045954191081</v>
      </c>
      <c r="Z38" s="36">
        <v>0</v>
      </c>
      <c r="AA38" s="36">
        <v>0.12582007728947606</v>
      </c>
      <c r="AB38" s="36" t="s">
        <v>78</v>
      </c>
      <c r="AC38" s="36">
        <v>0.1314021203523966</v>
      </c>
      <c r="AD38" s="32"/>
    </row>
    <row r="39" spans="1:30">
      <c r="A39" s="28" t="s">
        <v>36</v>
      </c>
      <c r="B39" s="33">
        <v>3</v>
      </c>
      <c r="C39" s="33">
        <v>2694</v>
      </c>
      <c r="D39" s="33">
        <v>8247</v>
      </c>
      <c r="E39" s="33">
        <v>511</v>
      </c>
      <c r="F39" s="33">
        <v>11452</v>
      </c>
      <c r="G39" s="33">
        <v>0</v>
      </c>
      <c r="H39" s="33">
        <v>11455</v>
      </c>
      <c r="I39" s="33">
        <v>3</v>
      </c>
      <c r="J39" s="33">
        <v>2688</v>
      </c>
      <c r="K39" s="33">
        <v>8184</v>
      </c>
      <c r="L39" s="33">
        <v>511</v>
      </c>
      <c r="M39" s="33">
        <v>11383</v>
      </c>
      <c r="N39" s="33">
        <v>0</v>
      </c>
      <c r="O39" s="33">
        <v>11386</v>
      </c>
      <c r="P39" s="36">
        <v>100</v>
      </c>
      <c r="Q39" s="36">
        <v>99.777282850779514</v>
      </c>
      <c r="R39" s="36">
        <v>99.236085849399785</v>
      </c>
      <c r="S39" s="36">
        <v>100</v>
      </c>
      <c r="T39" s="36">
        <v>99.397485155431369</v>
      </c>
      <c r="U39" s="36" t="s">
        <v>78</v>
      </c>
      <c r="V39" s="36">
        <v>99.397642950676556</v>
      </c>
      <c r="W39" s="36">
        <v>0</v>
      </c>
      <c r="X39" s="36">
        <v>0.22271714922048999</v>
      </c>
      <c r="Y39" s="36">
        <v>0.76391415060021828</v>
      </c>
      <c r="Z39" s="36">
        <v>0</v>
      </c>
      <c r="AA39" s="36">
        <v>0.60251484456863424</v>
      </c>
      <c r="AB39" s="36" t="s">
        <v>78</v>
      </c>
      <c r="AC39" s="36">
        <v>0.60235704932343959</v>
      </c>
      <c r="AD39" s="32"/>
    </row>
    <row r="40" spans="1:30">
      <c r="A40" s="28" t="s">
        <v>37</v>
      </c>
      <c r="B40" s="33">
        <v>107</v>
      </c>
      <c r="C40" s="33">
        <v>1838</v>
      </c>
      <c r="D40" s="33">
        <v>3557</v>
      </c>
      <c r="E40" s="33">
        <v>77</v>
      </c>
      <c r="F40" s="33">
        <v>5472</v>
      </c>
      <c r="G40" s="33">
        <v>0</v>
      </c>
      <c r="H40" s="33">
        <v>5579</v>
      </c>
      <c r="I40" s="33">
        <v>107</v>
      </c>
      <c r="J40" s="33">
        <v>1838</v>
      </c>
      <c r="K40" s="33">
        <v>3550</v>
      </c>
      <c r="L40" s="33">
        <v>77</v>
      </c>
      <c r="M40" s="33">
        <v>5465</v>
      </c>
      <c r="N40" s="33">
        <v>0</v>
      </c>
      <c r="O40" s="33">
        <v>5572</v>
      </c>
      <c r="P40" s="36">
        <v>100</v>
      </c>
      <c r="Q40" s="36">
        <v>100</v>
      </c>
      <c r="R40" s="36">
        <v>99.803204947989883</v>
      </c>
      <c r="S40" s="36">
        <v>100</v>
      </c>
      <c r="T40" s="36">
        <v>99.872076023391813</v>
      </c>
      <c r="U40" s="36" t="s">
        <v>78</v>
      </c>
      <c r="V40" s="36">
        <v>99.874529485570889</v>
      </c>
      <c r="W40" s="36">
        <v>0</v>
      </c>
      <c r="X40" s="36">
        <v>0</v>
      </c>
      <c r="Y40" s="36">
        <v>0.1967950520101209</v>
      </c>
      <c r="Z40" s="36">
        <v>0</v>
      </c>
      <c r="AA40" s="36">
        <v>0.12792397660818713</v>
      </c>
      <c r="AB40" s="36" t="s">
        <v>78</v>
      </c>
      <c r="AC40" s="36">
        <v>0.12547051442910917</v>
      </c>
      <c r="AD40" s="32"/>
    </row>
    <row r="41" spans="1:30">
      <c r="A41" s="28" t="s">
        <v>38</v>
      </c>
      <c r="B41" s="33">
        <v>446</v>
      </c>
      <c r="C41" s="33">
        <v>2168</v>
      </c>
      <c r="D41" s="33">
        <v>13647</v>
      </c>
      <c r="E41" s="33">
        <v>139</v>
      </c>
      <c r="F41" s="33">
        <v>15954</v>
      </c>
      <c r="G41" s="33">
        <v>0</v>
      </c>
      <c r="H41" s="33">
        <v>16400</v>
      </c>
      <c r="I41" s="33">
        <v>446</v>
      </c>
      <c r="J41" s="33">
        <v>2168</v>
      </c>
      <c r="K41" s="33">
        <v>13636</v>
      </c>
      <c r="L41" s="33">
        <v>137</v>
      </c>
      <c r="M41" s="33">
        <v>15941</v>
      </c>
      <c r="N41" s="33">
        <v>0</v>
      </c>
      <c r="O41" s="33">
        <v>16387</v>
      </c>
      <c r="P41" s="36">
        <v>100</v>
      </c>
      <c r="Q41" s="36">
        <v>100</v>
      </c>
      <c r="R41" s="36">
        <v>99.919396204293989</v>
      </c>
      <c r="S41" s="36">
        <v>98.561151079136692</v>
      </c>
      <c r="T41" s="36">
        <v>99.918515732731606</v>
      </c>
      <c r="U41" s="36" t="s">
        <v>78</v>
      </c>
      <c r="V41" s="36">
        <v>99.920731707317074</v>
      </c>
      <c r="W41" s="36">
        <v>0</v>
      </c>
      <c r="X41" s="36">
        <v>0</v>
      </c>
      <c r="Y41" s="36">
        <v>8.0603795706015974E-2</v>
      </c>
      <c r="Z41" s="36">
        <v>1.4388489208633093</v>
      </c>
      <c r="AA41" s="36">
        <v>8.1484267268396637E-2</v>
      </c>
      <c r="AB41" s="36" t="s">
        <v>78</v>
      </c>
      <c r="AC41" s="36">
        <v>7.926829268292683E-2</v>
      </c>
      <c r="AD41" s="32"/>
    </row>
    <row r="42" spans="1:30">
      <c r="A42" s="28" t="s">
        <v>39</v>
      </c>
      <c r="B42" s="33">
        <v>22</v>
      </c>
      <c r="C42" s="33">
        <v>3317</v>
      </c>
      <c r="D42" s="33">
        <v>12746</v>
      </c>
      <c r="E42" s="33">
        <v>1251</v>
      </c>
      <c r="F42" s="33">
        <v>17314</v>
      </c>
      <c r="G42" s="33">
        <v>0</v>
      </c>
      <c r="H42" s="33">
        <v>17336</v>
      </c>
      <c r="I42" s="33">
        <v>22</v>
      </c>
      <c r="J42" s="33">
        <v>3307</v>
      </c>
      <c r="K42" s="33">
        <v>12704</v>
      </c>
      <c r="L42" s="33">
        <v>1246</v>
      </c>
      <c r="M42" s="33">
        <v>17257</v>
      </c>
      <c r="N42" s="33">
        <v>0</v>
      </c>
      <c r="O42" s="33">
        <v>17279</v>
      </c>
      <c r="P42" s="36">
        <v>100</v>
      </c>
      <c r="Q42" s="36">
        <v>99.698522761531507</v>
      </c>
      <c r="R42" s="36">
        <v>99.670484857994666</v>
      </c>
      <c r="S42" s="36">
        <v>99.60031974420464</v>
      </c>
      <c r="T42" s="36">
        <v>99.670786646644345</v>
      </c>
      <c r="U42" s="36" t="s">
        <v>78</v>
      </c>
      <c r="V42" s="36">
        <v>99.671204430087684</v>
      </c>
      <c r="W42" s="36">
        <v>0</v>
      </c>
      <c r="X42" s="36">
        <v>0.30147723846849561</v>
      </c>
      <c r="Y42" s="36">
        <v>0.32951514200533499</v>
      </c>
      <c r="Z42" s="36">
        <v>0.3996802557953637</v>
      </c>
      <c r="AA42" s="36">
        <v>0.32921335335566593</v>
      </c>
      <c r="AB42" s="36" t="s">
        <v>78</v>
      </c>
      <c r="AC42" s="36">
        <v>0.32879556991232117</v>
      </c>
      <c r="AD42" s="32"/>
    </row>
    <row r="43" spans="1:30">
      <c r="A43" s="28" t="s">
        <v>40</v>
      </c>
      <c r="B43" s="33">
        <v>9</v>
      </c>
      <c r="C43" s="33">
        <v>2786</v>
      </c>
      <c r="D43" s="33">
        <v>8750</v>
      </c>
      <c r="E43" s="33">
        <v>370</v>
      </c>
      <c r="F43" s="33">
        <v>11906</v>
      </c>
      <c r="G43" s="33">
        <v>0</v>
      </c>
      <c r="H43" s="33">
        <v>11915</v>
      </c>
      <c r="I43" s="33">
        <v>9</v>
      </c>
      <c r="J43" s="33">
        <v>2786</v>
      </c>
      <c r="K43" s="33">
        <v>8737</v>
      </c>
      <c r="L43" s="33">
        <v>369</v>
      </c>
      <c r="M43" s="33">
        <v>11892</v>
      </c>
      <c r="N43" s="33">
        <v>0</v>
      </c>
      <c r="O43" s="33">
        <v>11901</v>
      </c>
      <c r="P43" s="36">
        <v>100</v>
      </c>
      <c r="Q43" s="36">
        <v>100</v>
      </c>
      <c r="R43" s="36">
        <v>99.851428571428571</v>
      </c>
      <c r="S43" s="36">
        <v>99.729729729729726</v>
      </c>
      <c r="T43" s="36">
        <v>99.882412229128164</v>
      </c>
      <c r="U43" s="36" t="s">
        <v>78</v>
      </c>
      <c r="V43" s="36">
        <v>99.882501049097769</v>
      </c>
      <c r="W43" s="36">
        <v>0</v>
      </c>
      <c r="X43" s="36">
        <v>0</v>
      </c>
      <c r="Y43" s="36">
        <v>0.14857142857142858</v>
      </c>
      <c r="Z43" s="36">
        <v>0.27027027027027029</v>
      </c>
      <c r="AA43" s="36">
        <v>0.11758777087182933</v>
      </c>
      <c r="AB43" s="36" t="s">
        <v>78</v>
      </c>
      <c r="AC43" s="36">
        <v>0.11749895090222409</v>
      </c>
      <c r="AD43" s="32"/>
    </row>
    <row r="44" spans="1:30">
      <c r="A44" s="28" t="s">
        <v>41</v>
      </c>
      <c r="B44" s="33">
        <v>65</v>
      </c>
      <c r="C44" s="33">
        <v>4036</v>
      </c>
      <c r="D44" s="33">
        <v>12297</v>
      </c>
      <c r="E44" s="33">
        <v>660</v>
      </c>
      <c r="F44" s="33">
        <v>16993</v>
      </c>
      <c r="G44" s="33">
        <v>1242</v>
      </c>
      <c r="H44" s="33">
        <v>18300</v>
      </c>
      <c r="I44" s="33">
        <v>60</v>
      </c>
      <c r="J44" s="33">
        <v>4006</v>
      </c>
      <c r="K44" s="33">
        <v>12286</v>
      </c>
      <c r="L44" s="33">
        <v>660</v>
      </c>
      <c r="M44" s="33">
        <v>16952</v>
      </c>
      <c r="N44" s="33">
        <v>1232</v>
      </c>
      <c r="O44" s="33">
        <v>18244</v>
      </c>
      <c r="P44" s="36">
        <v>92.307692307692307</v>
      </c>
      <c r="Q44" s="36">
        <v>99.256689791873143</v>
      </c>
      <c r="R44" s="36">
        <v>99.910547287956405</v>
      </c>
      <c r="S44" s="36">
        <v>100</v>
      </c>
      <c r="T44" s="36">
        <v>99.758724180544931</v>
      </c>
      <c r="U44" s="36">
        <v>99.194847020933977</v>
      </c>
      <c r="V44" s="36">
        <v>99.693989071038246</v>
      </c>
      <c r="W44" s="36">
        <v>7.6923076923076925</v>
      </c>
      <c r="X44" s="36">
        <v>0.74331020812685833</v>
      </c>
      <c r="Y44" s="36">
        <v>8.9452712043587873E-2</v>
      </c>
      <c r="Z44" s="36">
        <v>0</v>
      </c>
      <c r="AA44" s="36">
        <v>0.24127581945506973</v>
      </c>
      <c r="AB44" s="36">
        <v>0.80515297906602257</v>
      </c>
      <c r="AC44" s="36">
        <v>0.30601092896174864</v>
      </c>
      <c r="AD44" s="32"/>
    </row>
    <row r="45" spans="1:30">
      <c r="A45" s="28" t="s">
        <v>42</v>
      </c>
      <c r="B45" s="33">
        <v>17</v>
      </c>
      <c r="C45" s="33">
        <v>416</v>
      </c>
      <c r="D45" s="33">
        <v>347</v>
      </c>
      <c r="E45" s="33">
        <v>0</v>
      </c>
      <c r="F45" s="33">
        <v>763</v>
      </c>
      <c r="G45" s="33">
        <v>0</v>
      </c>
      <c r="H45" s="33">
        <v>780</v>
      </c>
      <c r="I45" s="33">
        <v>17</v>
      </c>
      <c r="J45" s="33">
        <v>415</v>
      </c>
      <c r="K45" s="33">
        <v>347</v>
      </c>
      <c r="L45" s="33"/>
      <c r="M45" s="33">
        <v>762</v>
      </c>
      <c r="N45" s="33">
        <v>0</v>
      </c>
      <c r="O45" s="33">
        <v>779</v>
      </c>
      <c r="P45" s="36">
        <v>100</v>
      </c>
      <c r="Q45" s="36">
        <v>99.759615384615387</v>
      </c>
      <c r="R45" s="36">
        <v>100</v>
      </c>
      <c r="S45" s="36" t="s">
        <v>78</v>
      </c>
      <c r="T45" s="36">
        <v>99.868938401048496</v>
      </c>
      <c r="U45" s="36" t="s">
        <v>78</v>
      </c>
      <c r="V45" s="36">
        <v>99.871794871794876</v>
      </c>
      <c r="W45" s="36">
        <v>0</v>
      </c>
      <c r="X45" s="36">
        <v>0.24038461538461539</v>
      </c>
      <c r="Y45" s="36">
        <v>0</v>
      </c>
      <c r="Z45" s="36" t="s">
        <v>78</v>
      </c>
      <c r="AA45" s="36">
        <v>0.13106159895150721</v>
      </c>
      <c r="AB45" s="36" t="s">
        <v>78</v>
      </c>
      <c r="AC45" s="36">
        <v>0.12820512820512819</v>
      </c>
      <c r="AD45" s="32"/>
    </row>
    <row r="46" spans="1:30">
      <c r="A46" s="28" t="s">
        <v>43</v>
      </c>
      <c r="B46" s="33">
        <v>99</v>
      </c>
      <c r="C46" s="33">
        <v>3494</v>
      </c>
      <c r="D46" s="33">
        <v>7255</v>
      </c>
      <c r="E46" s="33">
        <v>242</v>
      </c>
      <c r="F46" s="33">
        <v>10991</v>
      </c>
      <c r="G46" s="33">
        <v>0</v>
      </c>
      <c r="H46" s="33">
        <v>11090</v>
      </c>
      <c r="I46" s="33">
        <v>99</v>
      </c>
      <c r="J46" s="33">
        <v>3494</v>
      </c>
      <c r="K46" s="33">
        <v>7253</v>
      </c>
      <c r="L46" s="33">
        <v>242</v>
      </c>
      <c r="M46" s="33">
        <v>10989</v>
      </c>
      <c r="N46" s="33">
        <v>0</v>
      </c>
      <c r="O46" s="33">
        <v>11088</v>
      </c>
      <c r="P46" s="36">
        <v>100</v>
      </c>
      <c r="Q46" s="36">
        <v>100</v>
      </c>
      <c r="R46" s="36">
        <v>99.972432804962096</v>
      </c>
      <c r="S46" s="36">
        <v>100</v>
      </c>
      <c r="T46" s="36">
        <v>99.981803293603861</v>
      </c>
      <c r="U46" s="36" t="s">
        <v>78</v>
      </c>
      <c r="V46" s="36">
        <v>99.981965734896306</v>
      </c>
      <c r="W46" s="36">
        <v>0</v>
      </c>
      <c r="X46" s="36">
        <v>0</v>
      </c>
      <c r="Y46" s="36">
        <v>2.7567195037904894E-2</v>
      </c>
      <c r="Z46" s="36">
        <v>0</v>
      </c>
      <c r="AA46" s="36">
        <v>1.81967063961423E-2</v>
      </c>
      <c r="AB46" s="36" t="s">
        <v>78</v>
      </c>
      <c r="AC46" s="36">
        <v>1.8034265103697024E-2</v>
      </c>
      <c r="AD46" s="32"/>
    </row>
    <row r="47" spans="1:30">
      <c r="A47" s="28" t="s">
        <v>44</v>
      </c>
      <c r="B47" s="33">
        <v>0</v>
      </c>
      <c r="C47" s="33">
        <v>183</v>
      </c>
      <c r="D47" s="33">
        <v>529</v>
      </c>
      <c r="E47" s="33">
        <v>0</v>
      </c>
      <c r="F47" s="33">
        <v>712</v>
      </c>
      <c r="G47" s="33">
        <v>0</v>
      </c>
      <c r="H47" s="33">
        <v>712</v>
      </c>
      <c r="I47" s="33">
        <v>0</v>
      </c>
      <c r="J47" s="33">
        <v>183</v>
      </c>
      <c r="K47" s="33">
        <v>529</v>
      </c>
      <c r="L47" s="33"/>
      <c r="M47" s="33">
        <v>712</v>
      </c>
      <c r="N47" s="33">
        <v>0</v>
      </c>
      <c r="O47" s="33">
        <v>712</v>
      </c>
      <c r="P47" s="36" t="s">
        <v>78</v>
      </c>
      <c r="Q47" s="36">
        <v>100</v>
      </c>
      <c r="R47" s="36">
        <v>100</v>
      </c>
      <c r="S47" s="36" t="s">
        <v>78</v>
      </c>
      <c r="T47" s="36">
        <v>100</v>
      </c>
      <c r="U47" s="36" t="s">
        <v>78</v>
      </c>
      <c r="V47" s="36">
        <v>100</v>
      </c>
      <c r="W47" s="36" t="s">
        <v>78</v>
      </c>
      <c r="X47" s="36">
        <v>0</v>
      </c>
      <c r="Y47" s="36">
        <v>0</v>
      </c>
      <c r="Z47" s="36" t="s">
        <v>78</v>
      </c>
      <c r="AA47" s="36">
        <v>0</v>
      </c>
      <c r="AB47" s="36" t="s">
        <v>78</v>
      </c>
      <c r="AC47" s="36">
        <v>0</v>
      </c>
      <c r="AD47" s="32"/>
    </row>
    <row r="48" spans="1:30">
      <c r="A48" s="28" t="s">
        <v>45</v>
      </c>
      <c r="B48" s="33">
        <v>36</v>
      </c>
      <c r="C48" s="33">
        <v>8675</v>
      </c>
      <c r="D48" s="33">
        <v>17474</v>
      </c>
      <c r="E48" s="33">
        <v>1076</v>
      </c>
      <c r="F48" s="33">
        <v>27225</v>
      </c>
      <c r="G48" s="33">
        <v>0</v>
      </c>
      <c r="H48" s="33">
        <v>27261</v>
      </c>
      <c r="I48" s="33">
        <v>36</v>
      </c>
      <c r="J48" s="33">
        <v>8674</v>
      </c>
      <c r="K48" s="33">
        <v>17384</v>
      </c>
      <c r="L48" s="33">
        <v>1076</v>
      </c>
      <c r="M48" s="33">
        <v>27134</v>
      </c>
      <c r="N48" s="33">
        <v>0</v>
      </c>
      <c r="O48" s="33">
        <v>27170</v>
      </c>
      <c r="P48" s="36">
        <v>100</v>
      </c>
      <c r="Q48" s="36">
        <v>99.988472622478383</v>
      </c>
      <c r="R48" s="36">
        <v>99.484949067185539</v>
      </c>
      <c r="S48" s="36">
        <v>100</v>
      </c>
      <c r="T48" s="36">
        <v>99.665748393021119</v>
      </c>
      <c r="U48" s="36" t="s">
        <v>78</v>
      </c>
      <c r="V48" s="36">
        <v>99.666189794945154</v>
      </c>
      <c r="W48" s="36">
        <v>0</v>
      </c>
      <c r="X48" s="36">
        <v>1.1527377521613832E-2</v>
      </c>
      <c r="Y48" s="36">
        <v>0.51505093281446723</v>
      </c>
      <c r="Z48" s="36">
        <v>0</v>
      </c>
      <c r="AA48" s="36">
        <v>0.33425160697887968</v>
      </c>
      <c r="AB48" s="36" t="s">
        <v>78</v>
      </c>
      <c r="AC48" s="36">
        <v>0.33381020505484027</v>
      </c>
      <c r="AD48" s="32"/>
    </row>
    <row r="49" spans="1:30">
      <c r="A49" s="28" t="s">
        <v>46</v>
      </c>
      <c r="B49" s="33">
        <v>0</v>
      </c>
      <c r="C49" s="33">
        <v>414</v>
      </c>
      <c r="D49" s="33">
        <v>1097</v>
      </c>
      <c r="E49" s="33">
        <v>0</v>
      </c>
      <c r="F49" s="33">
        <v>1511</v>
      </c>
      <c r="G49" s="33">
        <v>0</v>
      </c>
      <c r="H49" s="33">
        <v>1511</v>
      </c>
      <c r="I49" s="33">
        <v>0</v>
      </c>
      <c r="J49" s="33">
        <v>414</v>
      </c>
      <c r="K49" s="33">
        <v>1094</v>
      </c>
      <c r="L49" s="33"/>
      <c r="M49" s="33">
        <v>1508</v>
      </c>
      <c r="N49" s="33">
        <v>0</v>
      </c>
      <c r="O49" s="33">
        <v>1508</v>
      </c>
      <c r="P49" s="36" t="s">
        <v>78</v>
      </c>
      <c r="Q49" s="36">
        <v>100</v>
      </c>
      <c r="R49" s="36">
        <v>99.72652689152234</v>
      </c>
      <c r="S49" s="36" t="s">
        <v>78</v>
      </c>
      <c r="T49" s="36">
        <v>99.801455989410982</v>
      </c>
      <c r="U49" s="36" t="s">
        <v>78</v>
      </c>
      <c r="V49" s="36">
        <v>99.801455989410982</v>
      </c>
      <c r="W49" s="36" t="s">
        <v>78</v>
      </c>
      <c r="X49" s="36">
        <v>0</v>
      </c>
      <c r="Y49" s="36">
        <v>0.27347310847766637</v>
      </c>
      <c r="Z49" s="36" t="s">
        <v>78</v>
      </c>
      <c r="AA49" s="36">
        <v>0.19854401058901389</v>
      </c>
      <c r="AB49" s="36" t="s">
        <v>78</v>
      </c>
      <c r="AC49" s="36">
        <v>0.19854401058901389</v>
      </c>
      <c r="AD49" s="32"/>
    </row>
    <row r="50" spans="1:30">
      <c r="A50" s="28" t="s">
        <v>47</v>
      </c>
      <c r="B50" s="33">
        <v>28</v>
      </c>
      <c r="C50" s="33">
        <v>715</v>
      </c>
      <c r="D50" s="33">
        <v>3122</v>
      </c>
      <c r="E50" s="33">
        <v>195</v>
      </c>
      <c r="F50" s="33">
        <v>4032</v>
      </c>
      <c r="G50" s="33">
        <v>0</v>
      </c>
      <c r="H50" s="33">
        <v>4060</v>
      </c>
      <c r="I50" s="33">
        <v>28</v>
      </c>
      <c r="J50" s="33">
        <v>715</v>
      </c>
      <c r="K50" s="33">
        <v>3117</v>
      </c>
      <c r="L50" s="33">
        <v>195</v>
      </c>
      <c r="M50" s="33">
        <v>4027</v>
      </c>
      <c r="N50" s="33">
        <v>0</v>
      </c>
      <c r="O50" s="33">
        <v>4055</v>
      </c>
      <c r="P50" s="36">
        <v>100</v>
      </c>
      <c r="Q50" s="36">
        <v>100</v>
      </c>
      <c r="R50" s="36">
        <v>99.83984625240231</v>
      </c>
      <c r="S50" s="36">
        <v>100</v>
      </c>
      <c r="T50" s="36">
        <v>99.875992063492063</v>
      </c>
      <c r="U50" s="36" t="s">
        <v>78</v>
      </c>
      <c r="V50" s="36">
        <v>99.876847290640399</v>
      </c>
      <c r="W50" s="36">
        <v>0</v>
      </c>
      <c r="X50" s="36">
        <v>0</v>
      </c>
      <c r="Y50" s="36">
        <v>0.1601537475976938</v>
      </c>
      <c r="Z50" s="36">
        <v>0</v>
      </c>
      <c r="AA50" s="36">
        <v>0.12400793650793651</v>
      </c>
      <c r="AB50" s="36" t="s">
        <v>78</v>
      </c>
      <c r="AC50" s="36">
        <v>0.12315270935960591</v>
      </c>
      <c r="AD50" s="32"/>
    </row>
    <row r="51" spans="1:30">
      <c r="A51" s="28" t="s">
        <v>48</v>
      </c>
      <c r="B51" s="33">
        <v>28</v>
      </c>
      <c r="C51" s="33">
        <v>1119</v>
      </c>
      <c r="D51" s="33">
        <v>1674</v>
      </c>
      <c r="E51" s="33">
        <v>0</v>
      </c>
      <c r="F51" s="33">
        <v>2793</v>
      </c>
      <c r="G51" s="33">
        <v>0</v>
      </c>
      <c r="H51" s="33">
        <v>2821</v>
      </c>
      <c r="I51" s="33">
        <v>28</v>
      </c>
      <c r="J51" s="33">
        <v>1118</v>
      </c>
      <c r="K51" s="33">
        <v>1674</v>
      </c>
      <c r="L51" s="33"/>
      <c r="M51" s="33">
        <v>2792</v>
      </c>
      <c r="N51" s="33">
        <v>0</v>
      </c>
      <c r="O51" s="33">
        <v>2820</v>
      </c>
      <c r="P51" s="36">
        <v>100</v>
      </c>
      <c r="Q51" s="36">
        <v>99.910634495084892</v>
      </c>
      <c r="R51" s="36">
        <v>100</v>
      </c>
      <c r="S51" s="36" t="s">
        <v>78</v>
      </c>
      <c r="T51" s="36">
        <v>99.964196204797702</v>
      </c>
      <c r="U51" s="36" t="s">
        <v>78</v>
      </c>
      <c r="V51" s="36">
        <v>99.964551577454813</v>
      </c>
      <c r="W51" s="36">
        <v>0</v>
      </c>
      <c r="X51" s="36">
        <v>8.936550491510277E-2</v>
      </c>
      <c r="Y51" s="36">
        <v>0</v>
      </c>
      <c r="Z51" s="36" t="s">
        <v>78</v>
      </c>
      <c r="AA51" s="36">
        <v>3.580379520229144E-2</v>
      </c>
      <c r="AB51" s="36" t="s">
        <v>78</v>
      </c>
      <c r="AC51" s="36">
        <v>3.5448422545196742E-2</v>
      </c>
      <c r="AD51" s="32"/>
    </row>
    <row r="52" spans="1:30">
      <c r="A52" s="28" t="s">
        <v>49</v>
      </c>
      <c r="B52" s="33">
        <v>0</v>
      </c>
      <c r="C52" s="33">
        <v>1310</v>
      </c>
      <c r="D52" s="33">
        <v>4808</v>
      </c>
      <c r="E52" s="33">
        <v>289</v>
      </c>
      <c r="F52" s="33">
        <v>6407</v>
      </c>
      <c r="G52" s="33">
        <v>0</v>
      </c>
      <c r="H52" s="33">
        <v>6407</v>
      </c>
      <c r="I52" s="33">
        <v>0</v>
      </c>
      <c r="J52" s="33">
        <v>1310</v>
      </c>
      <c r="K52" s="33">
        <v>4804</v>
      </c>
      <c r="L52" s="33">
        <v>289</v>
      </c>
      <c r="M52" s="33">
        <v>6403</v>
      </c>
      <c r="N52" s="33">
        <v>0</v>
      </c>
      <c r="O52" s="33">
        <v>6403</v>
      </c>
      <c r="P52" s="36" t="s">
        <v>78</v>
      </c>
      <c r="Q52" s="36">
        <v>100</v>
      </c>
      <c r="R52" s="36">
        <v>99.916805324459233</v>
      </c>
      <c r="S52" s="36">
        <v>100</v>
      </c>
      <c r="T52" s="36">
        <v>99.937568284688624</v>
      </c>
      <c r="U52" s="36" t="s">
        <v>78</v>
      </c>
      <c r="V52" s="36">
        <v>99.937568284688624</v>
      </c>
      <c r="W52" s="36" t="s">
        <v>78</v>
      </c>
      <c r="X52" s="36">
        <v>0</v>
      </c>
      <c r="Y52" s="36">
        <v>8.3194675540765387E-2</v>
      </c>
      <c r="Z52" s="36">
        <v>0</v>
      </c>
      <c r="AA52" s="36">
        <v>6.2431715311378179E-2</v>
      </c>
      <c r="AB52" s="36" t="s">
        <v>78</v>
      </c>
      <c r="AC52" s="36">
        <v>6.2431715311378179E-2</v>
      </c>
      <c r="AD52" s="32"/>
    </row>
    <row r="53" spans="1:30">
      <c r="A53" s="28" t="s">
        <v>50</v>
      </c>
      <c r="B53" s="33">
        <v>63</v>
      </c>
      <c r="C53" s="33">
        <v>6702</v>
      </c>
      <c r="D53" s="33">
        <v>11017</v>
      </c>
      <c r="E53" s="33">
        <v>338</v>
      </c>
      <c r="F53" s="33">
        <v>18057</v>
      </c>
      <c r="G53" s="33">
        <v>0</v>
      </c>
      <c r="H53" s="33">
        <v>18120</v>
      </c>
      <c r="I53" s="33">
        <v>63</v>
      </c>
      <c r="J53" s="33">
        <v>6667</v>
      </c>
      <c r="K53" s="33">
        <v>11008</v>
      </c>
      <c r="L53" s="33">
        <v>338</v>
      </c>
      <c r="M53" s="33">
        <v>18013</v>
      </c>
      <c r="N53" s="33">
        <v>0</v>
      </c>
      <c r="O53" s="33">
        <v>18076</v>
      </c>
      <c r="P53" s="36">
        <v>100</v>
      </c>
      <c r="Q53" s="36">
        <v>99.477767830498351</v>
      </c>
      <c r="R53" s="36">
        <v>99.918308069347376</v>
      </c>
      <c r="S53" s="36">
        <v>100</v>
      </c>
      <c r="T53" s="36">
        <v>99.756327186132793</v>
      </c>
      <c r="U53" s="36" t="s">
        <v>78</v>
      </c>
      <c r="V53" s="36">
        <v>99.757174392935994</v>
      </c>
      <c r="W53" s="36">
        <v>0</v>
      </c>
      <c r="X53" s="36">
        <v>0.52223216950164131</v>
      </c>
      <c r="Y53" s="36">
        <v>8.1691930652627753E-2</v>
      </c>
      <c r="Z53" s="36">
        <v>0</v>
      </c>
      <c r="AA53" s="36">
        <v>0.24367281386719833</v>
      </c>
      <c r="AB53" s="36" t="s">
        <v>78</v>
      </c>
      <c r="AC53" s="36">
        <v>0.24282560706401765</v>
      </c>
      <c r="AD53" s="32"/>
    </row>
    <row r="54" spans="1:30">
      <c r="A54" s="28" t="s">
        <v>51</v>
      </c>
      <c r="B54" s="33">
        <v>30</v>
      </c>
      <c r="C54" s="33">
        <v>1495</v>
      </c>
      <c r="D54" s="33">
        <v>1554</v>
      </c>
      <c r="E54" s="33">
        <v>0</v>
      </c>
      <c r="F54" s="33">
        <v>3049</v>
      </c>
      <c r="G54" s="33">
        <v>0</v>
      </c>
      <c r="H54" s="33">
        <v>3079</v>
      </c>
      <c r="I54" s="33">
        <v>30</v>
      </c>
      <c r="J54" s="33">
        <v>1495</v>
      </c>
      <c r="K54" s="33">
        <v>1554</v>
      </c>
      <c r="L54" s="33"/>
      <c r="M54" s="33">
        <v>3049</v>
      </c>
      <c r="N54" s="33">
        <v>0</v>
      </c>
      <c r="O54" s="33">
        <v>3079</v>
      </c>
      <c r="P54" s="36">
        <v>100</v>
      </c>
      <c r="Q54" s="36">
        <v>100</v>
      </c>
      <c r="R54" s="36">
        <v>100</v>
      </c>
      <c r="S54" s="36" t="s">
        <v>78</v>
      </c>
      <c r="T54" s="36">
        <v>100</v>
      </c>
      <c r="U54" s="36" t="s">
        <v>78</v>
      </c>
      <c r="V54" s="36">
        <v>100</v>
      </c>
      <c r="W54" s="36">
        <v>0</v>
      </c>
      <c r="X54" s="36">
        <v>0</v>
      </c>
      <c r="Y54" s="36">
        <v>0</v>
      </c>
      <c r="Z54" s="36" t="s">
        <v>78</v>
      </c>
      <c r="AA54" s="36">
        <v>0</v>
      </c>
      <c r="AB54" s="36" t="s">
        <v>78</v>
      </c>
      <c r="AC54" s="36">
        <v>0</v>
      </c>
      <c r="AD54" s="32"/>
    </row>
    <row r="55" spans="1:30">
      <c r="A55" s="28" t="s">
        <v>52</v>
      </c>
      <c r="B55" s="33">
        <v>8</v>
      </c>
      <c r="C55" s="33">
        <v>1367</v>
      </c>
      <c r="D55" s="33">
        <v>6366</v>
      </c>
      <c r="E55" s="33">
        <v>150</v>
      </c>
      <c r="F55" s="33">
        <v>7883</v>
      </c>
      <c r="G55" s="33">
        <v>0</v>
      </c>
      <c r="H55" s="33">
        <v>7891</v>
      </c>
      <c r="I55" s="33">
        <v>8</v>
      </c>
      <c r="J55" s="33">
        <v>1367</v>
      </c>
      <c r="K55" s="33">
        <v>6329</v>
      </c>
      <c r="L55" s="33">
        <v>150</v>
      </c>
      <c r="M55" s="33">
        <v>7846</v>
      </c>
      <c r="N55" s="33">
        <v>0</v>
      </c>
      <c r="O55" s="33">
        <v>7854</v>
      </c>
      <c r="P55" s="36">
        <v>100</v>
      </c>
      <c r="Q55" s="36">
        <v>100</v>
      </c>
      <c r="R55" s="36">
        <v>99.418787307571478</v>
      </c>
      <c r="S55" s="36">
        <v>100</v>
      </c>
      <c r="T55" s="36">
        <v>99.530635544843335</v>
      </c>
      <c r="U55" s="36" t="s">
        <v>78</v>
      </c>
      <c r="V55" s="36">
        <v>99.53111139272589</v>
      </c>
      <c r="W55" s="36">
        <v>0</v>
      </c>
      <c r="X55" s="36">
        <v>0</v>
      </c>
      <c r="Y55" s="36">
        <v>0.58121269242852658</v>
      </c>
      <c r="Z55" s="36">
        <v>0</v>
      </c>
      <c r="AA55" s="36">
        <v>0.46936445515666625</v>
      </c>
      <c r="AB55" s="36" t="s">
        <v>78</v>
      </c>
      <c r="AC55" s="36">
        <v>0.46888860727410975</v>
      </c>
      <c r="AD55" s="32"/>
    </row>
    <row r="56" spans="1:30">
      <c r="A56" s="28" t="s">
        <v>53</v>
      </c>
      <c r="B56" s="33">
        <v>76</v>
      </c>
      <c r="C56" s="33">
        <v>782</v>
      </c>
      <c r="D56" s="33">
        <v>819</v>
      </c>
      <c r="E56" s="33">
        <v>0</v>
      </c>
      <c r="F56" s="33">
        <v>1601</v>
      </c>
      <c r="G56" s="33">
        <v>0</v>
      </c>
      <c r="H56" s="33">
        <v>1677</v>
      </c>
      <c r="I56" s="33">
        <v>76</v>
      </c>
      <c r="J56" s="33">
        <v>781</v>
      </c>
      <c r="K56" s="33">
        <v>816</v>
      </c>
      <c r="L56" s="33"/>
      <c r="M56" s="33">
        <v>1597</v>
      </c>
      <c r="N56" s="33">
        <v>0</v>
      </c>
      <c r="O56" s="33">
        <v>1673</v>
      </c>
      <c r="P56" s="36">
        <v>100</v>
      </c>
      <c r="Q56" s="36">
        <v>99.872122762148337</v>
      </c>
      <c r="R56" s="36">
        <v>99.633699633699635</v>
      </c>
      <c r="S56" s="36" t="s">
        <v>78</v>
      </c>
      <c r="T56" s="36">
        <v>99.750156152404742</v>
      </c>
      <c r="U56" s="36" t="s">
        <v>78</v>
      </c>
      <c r="V56" s="36">
        <v>99.761478831246279</v>
      </c>
      <c r="W56" s="36">
        <v>0</v>
      </c>
      <c r="X56" s="36">
        <v>0.12787723785166241</v>
      </c>
      <c r="Y56" s="36">
        <v>0.36630036630036628</v>
      </c>
      <c r="Z56" s="36" t="s">
        <v>78</v>
      </c>
      <c r="AA56" s="36">
        <v>0.24984384759525297</v>
      </c>
      <c r="AB56" s="36" t="s">
        <v>78</v>
      </c>
      <c r="AC56" s="36">
        <v>0.23852116875372689</v>
      </c>
      <c r="AD56" s="32"/>
    </row>
    <row r="57" spans="1:30">
      <c r="A57" s="28" t="s">
        <v>54</v>
      </c>
      <c r="B57" s="33">
        <v>43</v>
      </c>
      <c r="C57" s="33">
        <v>2157</v>
      </c>
      <c r="D57" s="33">
        <v>6502</v>
      </c>
      <c r="E57" s="33">
        <v>281</v>
      </c>
      <c r="F57" s="33">
        <v>8940</v>
      </c>
      <c r="G57" s="33">
        <v>0</v>
      </c>
      <c r="H57" s="33">
        <v>8983</v>
      </c>
      <c r="I57" s="33">
        <v>43</v>
      </c>
      <c r="J57" s="33">
        <v>2138</v>
      </c>
      <c r="K57" s="33">
        <v>6464</v>
      </c>
      <c r="L57" s="33">
        <v>281</v>
      </c>
      <c r="M57" s="33">
        <v>8883</v>
      </c>
      <c r="N57" s="33">
        <v>0</v>
      </c>
      <c r="O57" s="33">
        <v>8926</v>
      </c>
      <c r="P57" s="36">
        <v>100</v>
      </c>
      <c r="Q57" s="36">
        <v>99.119146963375059</v>
      </c>
      <c r="R57" s="36">
        <v>99.415564441710245</v>
      </c>
      <c r="S57" s="36">
        <v>100</v>
      </c>
      <c r="T57" s="36">
        <v>99.362416107382543</v>
      </c>
      <c r="U57" s="36" t="s">
        <v>78</v>
      </c>
      <c r="V57" s="36">
        <v>99.365468106423251</v>
      </c>
      <c r="W57" s="36">
        <v>0</v>
      </c>
      <c r="X57" s="36">
        <v>0.88085303662494208</v>
      </c>
      <c r="Y57" s="36">
        <v>0.58443555828975702</v>
      </c>
      <c r="Z57" s="36">
        <v>0</v>
      </c>
      <c r="AA57" s="36">
        <v>0.63758389261744963</v>
      </c>
      <c r="AB57" s="36" t="s">
        <v>78</v>
      </c>
      <c r="AC57" s="36">
        <v>0.6345318935767561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64</v>
      </c>
      <c r="J59" s="61"/>
      <c r="K59" s="61"/>
      <c r="L59" s="61"/>
      <c r="M59" s="61"/>
      <c r="N59" s="61"/>
      <c r="O59" s="61"/>
      <c r="P59" s="61" t="s">
        <v>67</v>
      </c>
      <c r="Q59" s="61"/>
      <c r="R59" s="61"/>
      <c r="S59" s="61"/>
      <c r="T59" s="61"/>
      <c r="U59" s="61"/>
      <c r="V59" s="61"/>
      <c r="W59" s="61" t="s">
        <v>68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3367</v>
      </c>
      <c r="C62" s="26">
        <v>186380</v>
      </c>
      <c r="D62" s="26">
        <v>498151</v>
      </c>
      <c r="E62" s="26">
        <v>68216</v>
      </c>
      <c r="F62" s="26">
        <v>752747</v>
      </c>
      <c r="G62" s="26">
        <v>1278</v>
      </c>
      <c r="H62" s="26">
        <v>757392</v>
      </c>
      <c r="I62" s="26">
        <v>3349</v>
      </c>
      <c r="J62" s="26">
        <v>186032</v>
      </c>
      <c r="K62" s="26">
        <v>496641</v>
      </c>
      <c r="L62" s="26">
        <v>68088</v>
      </c>
      <c r="M62" s="26">
        <v>750761</v>
      </c>
      <c r="N62" s="26">
        <v>1268</v>
      </c>
      <c r="O62" s="26">
        <v>755378</v>
      </c>
      <c r="P62" s="27">
        <v>99.465399465399457</v>
      </c>
      <c r="Q62" s="27">
        <v>99.813284687198205</v>
      </c>
      <c r="R62" s="27">
        <v>99.696879058759293</v>
      </c>
      <c r="S62" s="27">
        <v>99.812360736484109</v>
      </c>
      <c r="T62" s="27">
        <v>99.736166334771184</v>
      </c>
      <c r="U62" s="27">
        <v>99.217527386541477</v>
      </c>
      <c r="V62" s="27">
        <v>99.734087500264067</v>
      </c>
      <c r="W62" s="27">
        <v>0.53460053460053458</v>
      </c>
      <c r="X62" s="27">
        <v>0.18671531280180276</v>
      </c>
      <c r="Y62" s="27">
        <v>0.30312094124070815</v>
      </c>
      <c r="Z62" s="27">
        <v>0.18763926351589069</v>
      </c>
      <c r="AA62" s="27">
        <v>0.2638336652288219</v>
      </c>
      <c r="AB62" s="27">
        <v>0.78247261345852892</v>
      </c>
      <c r="AC62" s="27">
        <v>0.26591249973593595</v>
      </c>
      <c r="AD62" s="32"/>
    </row>
    <row r="63" spans="1:30">
      <c r="A63" s="28" t="s">
        <v>56</v>
      </c>
      <c r="B63" s="33">
        <v>1238</v>
      </c>
      <c r="C63" s="33">
        <v>17267</v>
      </c>
      <c r="D63" s="33">
        <v>50815</v>
      </c>
      <c r="E63" s="33">
        <v>2751</v>
      </c>
      <c r="F63" s="33">
        <v>70833</v>
      </c>
      <c r="G63" s="33">
        <v>0</v>
      </c>
      <c r="H63" s="33">
        <v>72071</v>
      </c>
      <c r="I63" s="33">
        <v>1232</v>
      </c>
      <c r="J63" s="33">
        <v>17261</v>
      </c>
      <c r="K63" s="33">
        <v>50680</v>
      </c>
      <c r="L63" s="33">
        <v>2747</v>
      </c>
      <c r="M63" s="33">
        <v>70688</v>
      </c>
      <c r="N63" s="33">
        <v>0</v>
      </c>
      <c r="O63" s="33">
        <v>71920</v>
      </c>
      <c r="P63" s="36">
        <v>99.515347334410336</v>
      </c>
      <c r="Q63" s="36">
        <v>99.9652516360688</v>
      </c>
      <c r="R63" s="36">
        <v>99.734330414247765</v>
      </c>
      <c r="S63" s="36">
        <v>99.85459832788078</v>
      </c>
      <c r="T63" s="36">
        <v>99.795293154320731</v>
      </c>
      <c r="U63" s="36" t="s">
        <v>78</v>
      </c>
      <c r="V63" s="36">
        <v>99.790484383455208</v>
      </c>
      <c r="W63" s="36">
        <v>0.48465266558966075</v>
      </c>
      <c r="X63" s="36">
        <v>3.4748363931198241E-2</v>
      </c>
      <c r="Y63" s="36">
        <v>0.26566958575223854</v>
      </c>
      <c r="Z63" s="36">
        <v>0.14540167211922936</v>
      </c>
      <c r="AA63" s="36">
        <v>0.20470684567927377</v>
      </c>
      <c r="AB63" s="36" t="s">
        <v>78</v>
      </c>
      <c r="AC63" s="36">
        <v>0.20951561654479611</v>
      </c>
      <c r="AD63" s="32"/>
    </row>
    <row r="64" spans="1:30">
      <c r="A64" s="28" t="s">
        <v>57</v>
      </c>
      <c r="B64" s="33">
        <v>225</v>
      </c>
      <c r="C64" s="33">
        <v>11887</v>
      </c>
      <c r="D64" s="33">
        <v>28844</v>
      </c>
      <c r="E64" s="33">
        <v>1030</v>
      </c>
      <c r="F64" s="33">
        <v>41761</v>
      </c>
      <c r="G64" s="33">
        <v>1242</v>
      </c>
      <c r="H64" s="33">
        <v>43228</v>
      </c>
      <c r="I64" s="33">
        <v>220</v>
      </c>
      <c r="J64" s="33">
        <v>11854</v>
      </c>
      <c r="K64" s="33">
        <v>28807</v>
      </c>
      <c r="L64" s="33">
        <v>1029</v>
      </c>
      <c r="M64" s="33">
        <v>41690</v>
      </c>
      <c r="N64" s="33">
        <v>1232</v>
      </c>
      <c r="O64" s="33">
        <v>43142</v>
      </c>
      <c r="P64" s="36">
        <v>97.777777777777771</v>
      </c>
      <c r="Q64" s="36">
        <v>99.722385799613022</v>
      </c>
      <c r="R64" s="36">
        <v>99.871723755373736</v>
      </c>
      <c r="S64" s="36">
        <v>99.902912621359221</v>
      </c>
      <c r="T64" s="36">
        <v>99.829984914154352</v>
      </c>
      <c r="U64" s="36">
        <v>99.194847020933977</v>
      </c>
      <c r="V64" s="36">
        <v>99.801054871842325</v>
      </c>
      <c r="W64" s="36">
        <v>2.2222222222222223</v>
      </c>
      <c r="X64" s="36">
        <v>0.27761420038697737</v>
      </c>
      <c r="Y64" s="36">
        <v>0.12827624462626544</v>
      </c>
      <c r="Z64" s="36">
        <v>9.7087378640776698E-2</v>
      </c>
      <c r="AA64" s="36">
        <v>0.17001508584564545</v>
      </c>
      <c r="AB64" s="36">
        <v>0.80515297906602257</v>
      </c>
      <c r="AC64" s="36">
        <v>0.19894512815767559</v>
      </c>
      <c r="AD64" s="32"/>
    </row>
    <row r="65" spans="1:30">
      <c r="A65" s="28" t="s">
        <v>58</v>
      </c>
      <c r="B65" s="33">
        <v>318</v>
      </c>
      <c r="C65" s="33">
        <v>40352</v>
      </c>
      <c r="D65" s="33">
        <v>120717</v>
      </c>
      <c r="E65" s="33">
        <v>35069</v>
      </c>
      <c r="F65" s="33">
        <v>196138</v>
      </c>
      <c r="G65" s="33">
        <v>36</v>
      </c>
      <c r="H65" s="33">
        <v>196492</v>
      </c>
      <c r="I65" s="33">
        <v>316</v>
      </c>
      <c r="J65" s="33">
        <v>40226</v>
      </c>
      <c r="K65" s="33">
        <v>120513</v>
      </c>
      <c r="L65" s="33">
        <v>35025</v>
      </c>
      <c r="M65" s="33">
        <v>195764</v>
      </c>
      <c r="N65" s="33">
        <v>36</v>
      </c>
      <c r="O65" s="33">
        <v>196116</v>
      </c>
      <c r="P65" s="36">
        <v>99.371069182389931</v>
      </c>
      <c r="Q65" s="36">
        <v>99.687747819191117</v>
      </c>
      <c r="R65" s="36">
        <v>99.831009716941281</v>
      </c>
      <c r="S65" s="36">
        <v>99.874533063389322</v>
      </c>
      <c r="T65" s="36">
        <v>99.809317929213108</v>
      </c>
      <c r="U65" s="36">
        <v>100</v>
      </c>
      <c r="V65" s="36">
        <v>99.808643608900098</v>
      </c>
      <c r="W65" s="36">
        <v>0.62893081761006286</v>
      </c>
      <c r="X65" s="36">
        <v>0.31225218080888184</v>
      </c>
      <c r="Y65" s="36">
        <v>0.16899028305872413</v>
      </c>
      <c r="Z65" s="36">
        <v>0.12546693661068181</v>
      </c>
      <c r="AA65" s="36">
        <v>0.19068207078689495</v>
      </c>
      <c r="AB65" s="36">
        <v>0</v>
      </c>
      <c r="AC65" s="36">
        <v>0.19135639109989211</v>
      </c>
      <c r="AD65" s="32"/>
    </row>
    <row r="66" spans="1:30">
      <c r="A66" s="28" t="s">
        <v>59</v>
      </c>
      <c r="B66" s="33">
        <v>386</v>
      </c>
      <c r="C66" s="33">
        <v>27126</v>
      </c>
      <c r="D66" s="33">
        <v>59157</v>
      </c>
      <c r="E66" s="33">
        <v>3877</v>
      </c>
      <c r="F66" s="33">
        <v>90160</v>
      </c>
      <c r="G66" s="33">
        <v>0</v>
      </c>
      <c r="H66" s="33">
        <v>90546</v>
      </c>
      <c r="I66" s="33">
        <v>385</v>
      </c>
      <c r="J66" s="33">
        <v>27106</v>
      </c>
      <c r="K66" s="33">
        <v>58821</v>
      </c>
      <c r="L66" s="33">
        <v>3870</v>
      </c>
      <c r="M66" s="33">
        <v>89797</v>
      </c>
      <c r="N66" s="33">
        <v>0</v>
      </c>
      <c r="O66" s="33">
        <v>90182</v>
      </c>
      <c r="P66" s="36">
        <v>99.740932642487053</v>
      </c>
      <c r="Q66" s="36">
        <v>99.926269999262701</v>
      </c>
      <c r="R66" s="36">
        <v>99.432019879304221</v>
      </c>
      <c r="S66" s="36">
        <v>99.819448026824858</v>
      </c>
      <c r="T66" s="36">
        <v>99.597382431233356</v>
      </c>
      <c r="U66" s="36" t="s">
        <v>78</v>
      </c>
      <c r="V66" s="36">
        <v>99.597994389592031</v>
      </c>
      <c r="W66" s="36">
        <v>0.25906735751295334</v>
      </c>
      <c r="X66" s="36">
        <v>7.3730000737300003E-2</v>
      </c>
      <c r="Y66" s="36">
        <v>0.56798012069577564</v>
      </c>
      <c r="Z66" s="36">
        <v>0.18055197317513541</v>
      </c>
      <c r="AA66" s="36">
        <v>0.40261756876663707</v>
      </c>
      <c r="AB66" s="36" t="s">
        <v>78</v>
      </c>
      <c r="AC66" s="36">
        <v>0.40200561040796945</v>
      </c>
      <c r="AD66" s="32"/>
    </row>
    <row r="67" spans="1:30">
      <c r="A67" s="28" t="s">
        <v>60</v>
      </c>
      <c r="B67" s="33">
        <v>282</v>
      </c>
      <c r="C67" s="33">
        <v>23999</v>
      </c>
      <c r="D67" s="33">
        <v>88545</v>
      </c>
      <c r="E67" s="33">
        <v>13306</v>
      </c>
      <c r="F67" s="33">
        <v>125850</v>
      </c>
      <c r="G67" s="33">
        <v>0</v>
      </c>
      <c r="H67" s="33">
        <v>126132</v>
      </c>
      <c r="I67" s="33">
        <v>280</v>
      </c>
      <c r="J67" s="33">
        <v>23956</v>
      </c>
      <c r="K67" s="33">
        <v>88184</v>
      </c>
      <c r="L67" s="33">
        <v>13236</v>
      </c>
      <c r="M67" s="33">
        <v>125376</v>
      </c>
      <c r="N67" s="33">
        <v>0</v>
      </c>
      <c r="O67" s="33">
        <v>125656</v>
      </c>
      <c r="P67" s="36">
        <v>99.290780141843967</v>
      </c>
      <c r="Q67" s="36">
        <v>99.820825867744489</v>
      </c>
      <c r="R67" s="36">
        <v>99.592297701733585</v>
      </c>
      <c r="S67" s="36">
        <v>99.47392153915527</v>
      </c>
      <c r="T67" s="36">
        <v>99.623361144219317</v>
      </c>
      <c r="U67" s="36" t="s">
        <v>78</v>
      </c>
      <c r="V67" s="36">
        <v>99.622617575238635</v>
      </c>
      <c r="W67" s="36">
        <v>0.70921985815602839</v>
      </c>
      <c r="X67" s="36">
        <v>0.17917413225551065</v>
      </c>
      <c r="Y67" s="36">
        <v>0.40770229826641818</v>
      </c>
      <c r="Z67" s="36">
        <v>0.52607846084473175</v>
      </c>
      <c r="AA67" s="36">
        <v>0.37663885578069128</v>
      </c>
      <c r="AB67" s="36" t="s">
        <v>78</v>
      </c>
      <c r="AC67" s="36">
        <v>0.37738242476136113</v>
      </c>
      <c r="AD67" s="32"/>
    </row>
    <row r="68" spans="1:30">
      <c r="A68" s="28" t="s">
        <v>61</v>
      </c>
      <c r="B68" s="33">
        <v>515</v>
      </c>
      <c r="C68" s="33">
        <v>30657</v>
      </c>
      <c r="D68" s="33">
        <v>73973</v>
      </c>
      <c r="E68" s="33">
        <v>6454</v>
      </c>
      <c r="F68" s="33">
        <v>111084</v>
      </c>
      <c r="G68" s="33">
        <v>0</v>
      </c>
      <c r="H68" s="33">
        <v>111599</v>
      </c>
      <c r="I68" s="33">
        <v>515</v>
      </c>
      <c r="J68" s="33">
        <v>30621</v>
      </c>
      <c r="K68" s="33">
        <v>73749</v>
      </c>
      <c r="L68" s="33">
        <v>6452</v>
      </c>
      <c r="M68" s="33">
        <v>110822</v>
      </c>
      <c r="N68" s="33">
        <v>0</v>
      </c>
      <c r="O68" s="33">
        <v>111337</v>
      </c>
      <c r="P68" s="36">
        <v>100</v>
      </c>
      <c r="Q68" s="36">
        <v>99.88257168020354</v>
      </c>
      <c r="R68" s="36">
        <v>99.697186811404165</v>
      </c>
      <c r="S68" s="36">
        <v>99.969011465757674</v>
      </c>
      <c r="T68" s="36">
        <v>99.764142450757987</v>
      </c>
      <c r="U68" s="36" t="s">
        <v>78</v>
      </c>
      <c r="V68" s="36">
        <v>99.76523087124437</v>
      </c>
      <c r="W68" s="36">
        <v>0</v>
      </c>
      <c r="X68" s="36">
        <v>0.11742831979645758</v>
      </c>
      <c r="Y68" s="36">
        <v>0.302813188595839</v>
      </c>
      <c r="Z68" s="36">
        <v>3.0988534242330338E-2</v>
      </c>
      <c r="AA68" s="36">
        <v>0.23585754924201505</v>
      </c>
      <c r="AB68" s="36" t="s">
        <v>78</v>
      </c>
      <c r="AC68" s="36">
        <v>0.23476912875563402</v>
      </c>
      <c r="AD68" s="32"/>
    </row>
    <row r="69" spans="1:30">
      <c r="A69" s="28" t="s">
        <v>62</v>
      </c>
      <c r="B69" s="33">
        <v>224</v>
      </c>
      <c r="C69" s="33">
        <v>25614</v>
      </c>
      <c r="D69" s="33">
        <v>48187</v>
      </c>
      <c r="E69" s="33">
        <v>4255</v>
      </c>
      <c r="F69" s="33">
        <v>78056</v>
      </c>
      <c r="G69" s="33">
        <v>0</v>
      </c>
      <c r="H69" s="33">
        <v>78280</v>
      </c>
      <c r="I69" s="33">
        <v>222</v>
      </c>
      <c r="J69" s="33">
        <v>25546</v>
      </c>
      <c r="K69" s="33">
        <v>48083</v>
      </c>
      <c r="L69" s="33">
        <v>4255</v>
      </c>
      <c r="M69" s="33">
        <v>77884</v>
      </c>
      <c r="N69" s="33">
        <v>0</v>
      </c>
      <c r="O69" s="33">
        <v>78106</v>
      </c>
      <c r="P69" s="36">
        <v>99.107142857142861</v>
      </c>
      <c r="Q69" s="36">
        <v>99.734520184274217</v>
      </c>
      <c r="R69" s="36">
        <v>99.784174154855037</v>
      </c>
      <c r="S69" s="36">
        <v>100</v>
      </c>
      <c r="T69" s="36">
        <v>99.779645382802101</v>
      </c>
      <c r="U69" s="36" t="s">
        <v>78</v>
      </c>
      <c r="V69" s="36">
        <v>99.777721001532953</v>
      </c>
      <c r="W69" s="36">
        <v>0.8928571428571429</v>
      </c>
      <c r="X69" s="36">
        <v>0.26547981572577495</v>
      </c>
      <c r="Y69" s="36">
        <v>0.21582584514495612</v>
      </c>
      <c r="Z69" s="36">
        <v>0</v>
      </c>
      <c r="AA69" s="36">
        <v>0.22035461719790919</v>
      </c>
      <c r="AB69" s="36" t="s">
        <v>78</v>
      </c>
      <c r="AC69" s="36">
        <v>0.22227899846704138</v>
      </c>
      <c r="AD69" s="32"/>
    </row>
    <row r="70" spans="1:30">
      <c r="A70" s="28" t="s">
        <v>63</v>
      </c>
      <c r="B70" s="33">
        <v>179</v>
      </c>
      <c r="C70" s="33">
        <v>9478</v>
      </c>
      <c r="D70" s="33">
        <v>27913</v>
      </c>
      <c r="E70" s="33">
        <v>1474</v>
      </c>
      <c r="F70" s="33">
        <v>38865</v>
      </c>
      <c r="G70" s="33">
        <v>0</v>
      </c>
      <c r="H70" s="33">
        <v>39044</v>
      </c>
      <c r="I70" s="33">
        <v>179</v>
      </c>
      <c r="J70" s="33">
        <v>9462</v>
      </c>
      <c r="K70" s="33">
        <v>27804</v>
      </c>
      <c r="L70" s="33">
        <v>1474</v>
      </c>
      <c r="M70" s="33">
        <v>38740</v>
      </c>
      <c r="N70" s="33">
        <v>0</v>
      </c>
      <c r="O70" s="33">
        <v>38919</v>
      </c>
      <c r="P70" s="36">
        <v>100</v>
      </c>
      <c r="Q70" s="36">
        <v>99.83118801434901</v>
      </c>
      <c r="R70" s="36">
        <v>99.609500949378429</v>
      </c>
      <c r="S70" s="36">
        <v>100</v>
      </c>
      <c r="T70" s="36">
        <v>99.678373858227204</v>
      </c>
      <c r="U70" s="36" t="s">
        <v>78</v>
      </c>
      <c r="V70" s="36">
        <v>99.679848376190961</v>
      </c>
      <c r="W70" s="36">
        <v>0</v>
      </c>
      <c r="X70" s="36">
        <v>0.16881198565098121</v>
      </c>
      <c r="Y70" s="36">
        <v>0.3904990506215742</v>
      </c>
      <c r="Z70" s="36">
        <v>0</v>
      </c>
      <c r="AA70" s="36">
        <v>0.3216261417728033</v>
      </c>
      <c r="AB70" s="36" t="s">
        <v>78</v>
      </c>
      <c r="AC70" s="36">
        <v>0.32015162380903595</v>
      </c>
      <c r="AD70" s="32"/>
    </row>
    <row r="72" spans="1:30">
      <c r="A72" s="31" t="s">
        <v>101</v>
      </c>
    </row>
    <row r="74" spans="1:30">
      <c r="A74" s="24"/>
    </row>
  </sheetData>
  <mergeCells count="26">
    <mergeCell ref="C9:F9"/>
    <mergeCell ref="H9:H10"/>
    <mergeCell ref="J9:M9"/>
    <mergeCell ref="O9:O10"/>
    <mergeCell ref="Q9:T9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J60:M60"/>
    <mergeCell ref="O60:O61"/>
    <mergeCell ref="Q60:T60"/>
    <mergeCell ref="V60:V61"/>
    <mergeCell ref="X60:AA60"/>
  </mergeCells>
  <hyperlinks>
    <hyperlink ref="AC7" location="Contenido!A1" display="Contenido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88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89</v>
      </c>
      <c r="J8" s="61"/>
      <c r="K8" s="61"/>
      <c r="L8" s="61"/>
      <c r="M8" s="61"/>
      <c r="N8" s="61"/>
      <c r="O8" s="61"/>
      <c r="P8" s="61" t="s">
        <v>145</v>
      </c>
      <c r="Q8" s="61"/>
      <c r="R8" s="61"/>
      <c r="S8" s="61"/>
      <c r="T8" s="61"/>
      <c r="U8" s="61"/>
      <c r="V8" s="61"/>
      <c r="W8" s="61" t="s">
        <v>146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3304</v>
      </c>
      <c r="C11" s="26">
        <v>177765</v>
      </c>
      <c r="D11" s="26">
        <v>478524</v>
      </c>
      <c r="E11" s="26">
        <v>66384</v>
      </c>
      <c r="F11" s="26">
        <v>722673</v>
      </c>
      <c r="G11" s="26">
        <v>1237</v>
      </c>
      <c r="H11" s="26">
        <v>727214</v>
      </c>
      <c r="I11" s="26">
        <v>3291</v>
      </c>
      <c r="J11" s="26">
        <v>177519</v>
      </c>
      <c r="K11" s="26">
        <v>477527</v>
      </c>
      <c r="L11" s="26">
        <v>66292</v>
      </c>
      <c r="M11" s="26">
        <v>721338</v>
      </c>
      <c r="N11" s="26">
        <v>1235</v>
      </c>
      <c r="O11" s="26">
        <v>725864</v>
      </c>
      <c r="P11" s="27">
        <v>99.606537530266351</v>
      </c>
      <c r="Q11" s="27">
        <v>99.861615053581971</v>
      </c>
      <c r="R11" s="27">
        <v>99.791650993471592</v>
      </c>
      <c r="S11" s="27">
        <v>99.861412388527356</v>
      </c>
      <c r="T11" s="27">
        <v>99.815269146626491</v>
      </c>
      <c r="U11" s="27">
        <v>99.838318512530307</v>
      </c>
      <c r="V11" s="27">
        <v>99.814360009570763</v>
      </c>
      <c r="W11" s="27">
        <v>0.39346246973365617</v>
      </c>
      <c r="X11" s="27">
        <v>0.13838494641802379</v>
      </c>
      <c r="Y11" s="27">
        <v>0.20834900652840818</v>
      </c>
      <c r="Z11" s="27">
        <v>0.13858761147264401</v>
      </c>
      <c r="AA11" s="27">
        <v>0.1847308533735175</v>
      </c>
      <c r="AB11" s="27">
        <v>0.16168148746968472</v>
      </c>
      <c r="AC11" s="27">
        <v>0.18563999042922716</v>
      </c>
      <c r="AD11" s="34"/>
    </row>
    <row r="12" spans="1:120">
      <c r="A12" s="28" t="s">
        <v>9</v>
      </c>
      <c r="B12" s="33">
        <v>41</v>
      </c>
      <c r="C12" s="33">
        <v>1362</v>
      </c>
      <c r="D12" s="33">
        <v>9353</v>
      </c>
      <c r="E12" s="33">
        <v>96</v>
      </c>
      <c r="F12" s="33">
        <v>10811</v>
      </c>
      <c r="G12" s="33">
        <v>0</v>
      </c>
      <c r="H12" s="33">
        <v>10852</v>
      </c>
      <c r="I12" s="33">
        <v>40</v>
      </c>
      <c r="J12" s="33">
        <v>1359</v>
      </c>
      <c r="K12" s="33">
        <v>9315</v>
      </c>
      <c r="L12" s="33">
        <v>96</v>
      </c>
      <c r="M12" s="33">
        <v>10770</v>
      </c>
      <c r="N12" s="33">
        <v>0</v>
      </c>
      <c r="O12" s="33">
        <v>10810</v>
      </c>
      <c r="P12" s="36">
        <v>97.560975609756099</v>
      </c>
      <c r="Q12" s="36">
        <v>99.779735682819378</v>
      </c>
      <c r="R12" s="36">
        <v>99.593713247086498</v>
      </c>
      <c r="S12" s="36">
        <v>100</v>
      </c>
      <c r="T12" s="36">
        <v>99.620756636758856</v>
      </c>
      <c r="U12" s="36" t="s">
        <v>78</v>
      </c>
      <c r="V12" s="36">
        <v>99.612974566900121</v>
      </c>
      <c r="W12" s="36">
        <v>2.4390243902439024</v>
      </c>
      <c r="X12" s="36">
        <v>0.22026431718061673</v>
      </c>
      <c r="Y12" s="36">
        <v>0.40628675291350369</v>
      </c>
      <c r="Z12" s="36">
        <v>0</v>
      </c>
      <c r="AA12" s="36">
        <v>0.37924336324114327</v>
      </c>
      <c r="AB12" s="36" t="s">
        <v>78</v>
      </c>
      <c r="AC12" s="36">
        <v>0.3870254330998894</v>
      </c>
      <c r="AD12" s="32"/>
    </row>
    <row r="13" spans="1:120">
      <c r="A13" s="28" t="s">
        <v>10</v>
      </c>
      <c r="B13" s="33">
        <v>60</v>
      </c>
      <c r="C13" s="33">
        <v>3906</v>
      </c>
      <c r="D13" s="33">
        <v>7940</v>
      </c>
      <c r="E13" s="33">
        <v>571</v>
      </c>
      <c r="F13" s="33">
        <v>12417</v>
      </c>
      <c r="G13" s="33">
        <v>0</v>
      </c>
      <c r="H13" s="33">
        <v>12477</v>
      </c>
      <c r="I13" s="33">
        <v>60</v>
      </c>
      <c r="J13" s="33">
        <v>3904</v>
      </c>
      <c r="K13" s="33">
        <v>7921</v>
      </c>
      <c r="L13" s="33">
        <v>571</v>
      </c>
      <c r="M13" s="33">
        <v>12396</v>
      </c>
      <c r="N13" s="33">
        <v>0</v>
      </c>
      <c r="O13" s="33">
        <v>12456</v>
      </c>
      <c r="P13" s="36">
        <v>100</v>
      </c>
      <c r="Q13" s="36">
        <v>99.948796722990281</v>
      </c>
      <c r="R13" s="36">
        <v>99.760705289672543</v>
      </c>
      <c r="S13" s="36">
        <v>100</v>
      </c>
      <c r="T13" s="36">
        <v>99.830877023435619</v>
      </c>
      <c r="U13" s="36" t="s">
        <v>78</v>
      </c>
      <c r="V13" s="36">
        <v>99.831690310170714</v>
      </c>
      <c r="W13" s="36">
        <v>0</v>
      </c>
      <c r="X13" s="36">
        <v>5.1203277009728626E-2</v>
      </c>
      <c r="Y13" s="36">
        <v>0.23929471032745592</v>
      </c>
      <c r="Z13" s="36">
        <v>0</v>
      </c>
      <c r="AA13" s="36">
        <v>0.16912297656438754</v>
      </c>
      <c r="AB13" s="36" t="s">
        <v>78</v>
      </c>
      <c r="AC13" s="36">
        <v>0.16830968982928587</v>
      </c>
      <c r="AD13" s="32"/>
    </row>
    <row r="14" spans="1:120">
      <c r="A14" s="28" t="s">
        <v>11</v>
      </c>
      <c r="B14" s="33">
        <v>241</v>
      </c>
      <c r="C14" s="33">
        <v>4363</v>
      </c>
      <c r="D14" s="33">
        <v>16933</v>
      </c>
      <c r="E14" s="33">
        <v>1568</v>
      </c>
      <c r="F14" s="33">
        <v>22864</v>
      </c>
      <c r="G14" s="33">
        <v>0</v>
      </c>
      <c r="H14" s="33">
        <v>23105</v>
      </c>
      <c r="I14" s="33">
        <v>241</v>
      </c>
      <c r="J14" s="33">
        <v>4359</v>
      </c>
      <c r="K14" s="33">
        <v>16916</v>
      </c>
      <c r="L14" s="33">
        <v>1568</v>
      </c>
      <c r="M14" s="33">
        <v>22843</v>
      </c>
      <c r="N14" s="33">
        <v>0</v>
      </c>
      <c r="O14" s="33">
        <v>23084</v>
      </c>
      <c r="P14" s="36">
        <v>100</v>
      </c>
      <c r="Q14" s="36">
        <v>99.908319963327983</v>
      </c>
      <c r="R14" s="36">
        <v>99.899604322919743</v>
      </c>
      <c r="S14" s="36">
        <v>100</v>
      </c>
      <c r="T14" s="36">
        <v>99.908152554233737</v>
      </c>
      <c r="U14" s="36" t="s">
        <v>78</v>
      </c>
      <c r="V14" s="36">
        <v>99.909110582125081</v>
      </c>
      <c r="W14" s="36">
        <v>0</v>
      </c>
      <c r="X14" s="36">
        <v>9.1680036672014673E-2</v>
      </c>
      <c r="Y14" s="36">
        <v>0.10039567708025748</v>
      </c>
      <c r="Z14" s="36">
        <v>0</v>
      </c>
      <c r="AA14" s="36">
        <v>9.1847445766270117E-2</v>
      </c>
      <c r="AB14" s="36" t="s">
        <v>78</v>
      </c>
      <c r="AC14" s="36">
        <v>9.0889417874918846E-2</v>
      </c>
      <c r="AD14" s="32"/>
    </row>
    <row r="15" spans="1:120">
      <c r="A15" s="28" t="s">
        <v>12</v>
      </c>
      <c r="B15" s="33">
        <v>16</v>
      </c>
      <c r="C15" s="33">
        <v>1446</v>
      </c>
      <c r="D15" s="33">
        <v>6914</v>
      </c>
      <c r="E15" s="33">
        <v>264</v>
      </c>
      <c r="F15" s="33">
        <v>8624</v>
      </c>
      <c r="G15" s="33">
        <v>0</v>
      </c>
      <c r="H15" s="33">
        <v>8640</v>
      </c>
      <c r="I15" s="33">
        <v>16</v>
      </c>
      <c r="J15" s="33">
        <v>1443</v>
      </c>
      <c r="K15" s="33">
        <v>6911</v>
      </c>
      <c r="L15" s="33">
        <v>262</v>
      </c>
      <c r="M15" s="33">
        <v>8616</v>
      </c>
      <c r="N15" s="33">
        <v>0</v>
      </c>
      <c r="O15" s="33">
        <v>8632</v>
      </c>
      <c r="P15" s="36">
        <v>100</v>
      </c>
      <c r="Q15" s="36">
        <v>99.792531120331944</v>
      </c>
      <c r="R15" s="36">
        <v>99.956609777263523</v>
      </c>
      <c r="S15" s="36">
        <v>99.242424242424249</v>
      </c>
      <c r="T15" s="36">
        <v>99.907235621521338</v>
      </c>
      <c r="U15" s="36" t="s">
        <v>78</v>
      </c>
      <c r="V15" s="36">
        <v>99.907407407407405</v>
      </c>
      <c r="W15" s="36">
        <v>0</v>
      </c>
      <c r="X15" s="36">
        <v>0.2074688796680498</v>
      </c>
      <c r="Y15" s="36">
        <v>4.3390222736476712E-2</v>
      </c>
      <c r="Z15" s="36">
        <v>0.75757575757575757</v>
      </c>
      <c r="AA15" s="36">
        <v>9.2764378478664186E-2</v>
      </c>
      <c r="AB15" s="36" t="s">
        <v>78</v>
      </c>
      <c r="AC15" s="36">
        <v>9.2592592592592587E-2</v>
      </c>
      <c r="AD15" s="32"/>
    </row>
    <row r="16" spans="1:120">
      <c r="A16" s="28" t="s">
        <v>13</v>
      </c>
      <c r="B16" s="33">
        <v>0</v>
      </c>
      <c r="C16" s="33">
        <v>1458</v>
      </c>
      <c r="D16" s="33">
        <v>9697</v>
      </c>
      <c r="E16" s="33">
        <v>849</v>
      </c>
      <c r="F16" s="33">
        <v>12004</v>
      </c>
      <c r="G16" s="33">
        <v>0</v>
      </c>
      <c r="H16" s="33">
        <v>12004</v>
      </c>
      <c r="I16" s="33">
        <v>0</v>
      </c>
      <c r="J16" s="33">
        <v>1456</v>
      </c>
      <c r="K16" s="33">
        <v>9668</v>
      </c>
      <c r="L16" s="33">
        <v>844</v>
      </c>
      <c r="M16" s="33">
        <v>11968</v>
      </c>
      <c r="N16" s="33">
        <v>0</v>
      </c>
      <c r="O16" s="33">
        <v>11968</v>
      </c>
      <c r="P16" s="36" t="s">
        <v>78</v>
      </c>
      <c r="Q16" s="36">
        <v>99.862825788751721</v>
      </c>
      <c r="R16" s="36">
        <v>99.700938434567391</v>
      </c>
      <c r="S16" s="36">
        <v>99.411071849234389</v>
      </c>
      <c r="T16" s="36">
        <v>99.700099966677769</v>
      </c>
      <c r="U16" s="36" t="s">
        <v>78</v>
      </c>
      <c r="V16" s="36">
        <v>99.700099966677769</v>
      </c>
      <c r="W16" s="36" t="s">
        <v>78</v>
      </c>
      <c r="X16" s="36">
        <v>0.13717421124828533</v>
      </c>
      <c r="Y16" s="36">
        <v>0.29906156543260803</v>
      </c>
      <c r="Z16" s="36">
        <v>0.58892815076560656</v>
      </c>
      <c r="AA16" s="36">
        <v>0.29990003332222592</v>
      </c>
      <c r="AB16" s="36" t="s">
        <v>78</v>
      </c>
      <c r="AC16" s="36">
        <v>0.29990003332222592</v>
      </c>
      <c r="AD16" s="32"/>
    </row>
    <row r="17" spans="1:30">
      <c r="A17" s="28" t="s">
        <v>14</v>
      </c>
      <c r="B17" s="33">
        <v>0</v>
      </c>
      <c r="C17" s="33">
        <v>403</v>
      </c>
      <c r="D17" s="33">
        <v>293</v>
      </c>
      <c r="E17" s="33">
        <v>0</v>
      </c>
      <c r="F17" s="33">
        <v>696</v>
      </c>
      <c r="G17" s="33">
        <v>0</v>
      </c>
      <c r="H17" s="33">
        <v>696</v>
      </c>
      <c r="I17" s="33">
        <v>0</v>
      </c>
      <c r="J17" s="33">
        <v>403</v>
      </c>
      <c r="K17" s="33">
        <v>293</v>
      </c>
      <c r="L17" s="33">
        <v>0</v>
      </c>
      <c r="M17" s="33">
        <v>696</v>
      </c>
      <c r="N17" s="33">
        <v>0</v>
      </c>
      <c r="O17" s="33">
        <v>696</v>
      </c>
      <c r="P17" s="36" t="s">
        <v>78</v>
      </c>
      <c r="Q17" s="36">
        <v>100</v>
      </c>
      <c r="R17" s="36">
        <v>100</v>
      </c>
      <c r="S17" s="36" t="s">
        <v>78</v>
      </c>
      <c r="T17" s="36">
        <v>100</v>
      </c>
      <c r="U17" s="36" t="s">
        <v>78</v>
      </c>
      <c r="V17" s="36">
        <v>100</v>
      </c>
      <c r="W17" s="36" t="s">
        <v>78</v>
      </c>
      <c r="X17" s="36">
        <v>0</v>
      </c>
      <c r="Y17" s="36">
        <v>0</v>
      </c>
      <c r="Z17" s="36" t="s">
        <v>78</v>
      </c>
      <c r="AA17" s="36">
        <v>0</v>
      </c>
      <c r="AB17" s="36" t="s">
        <v>78</v>
      </c>
      <c r="AC17" s="36">
        <v>0</v>
      </c>
      <c r="AD17" s="32"/>
    </row>
    <row r="18" spans="1:30">
      <c r="A18" s="28" t="s">
        <v>15</v>
      </c>
      <c r="B18" s="33">
        <v>51</v>
      </c>
      <c r="C18" s="33">
        <v>9214</v>
      </c>
      <c r="D18" s="33">
        <v>40077</v>
      </c>
      <c r="E18" s="33">
        <v>10193</v>
      </c>
      <c r="F18" s="33">
        <v>59484</v>
      </c>
      <c r="G18" s="33">
        <v>0</v>
      </c>
      <c r="H18" s="33">
        <v>59535</v>
      </c>
      <c r="I18" s="33">
        <v>50</v>
      </c>
      <c r="J18" s="33">
        <v>9202</v>
      </c>
      <c r="K18" s="33">
        <v>39956</v>
      </c>
      <c r="L18" s="33">
        <v>10146</v>
      </c>
      <c r="M18" s="33">
        <v>59304</v>
      </c>
      <c r="N18" s="33">
        <v>0</v>
      </c>
      <c r="O18" s="33">
        <v>59354</v>
      </c>
      <c r="P18" s="36">
        <v>98.039215686274503</v>
      </c>
      <c r="Q18" s="36">
        <v>99.869763403516387</v>
      </c>
      <c r="R18" s="36">
        <v>99.698081193702123</v>
      </c>
      <c r="S18" s="36">
        <v>99.538899244579611</v>
      </c>
      <c r="T18" s="36">
        <v>99.697397619527933</v>
      </c>
      <c r="U18" s="36" t="s">
        <v>78</v>
      </c>
      <c r="V18" s="36">
        <v>99.695977156294617</v>
      </c>
      <c r="W18" s="36">
        <v>1.9607843137254901</v>
      </c>
      <c r="X18" s="36">
        <v>0.13023659648361188</v>
      </c>
      <c r="Y18" s="36">
        <v>0.3019188062978766</v>
      </c>
      <c r="Z18" s="36">
        <v>0.46110075542038653</v>
      </c>
      <c r="AA18" s="36">
        <v>0.30260238047205973</v>
      </c>
      <c r="AB18" s="36" t="s">
        <v>78</v>
      </c>
      <c r="AC18" s="36">
        <v>0.30402284370538341</v>
      </c>
      <c r="AD18" s="32"/>
    </row>
    <row r="19" spans="1:30">
      <c r="A19" s="28" t="s">
        <v>16</v>
      </c>
      <c r="B19" s="33">
        <v>123</v>
      </c>
      <c r="C19" s="33">
        <v>1165</v>
      </c>
      <c r="D19" s="33">
        <v>3456</v>
      </c>
      <c r="E19" s="33">
        <v>40</v>
      </c>
      <c r="F19" s="33">
        <v>4661</v>
      </c>
      <c r="G19" s="33">
        <v>0</v>
      </c>
      <c r="H19" s="33">
        <v>4784</v>
      </c>
      <c r="I19" s="33">
        <v>123</v>
      </c>
      <c r="J19" s="33">
        <v>1165</v>
      </c>
      <c r="K19" s="33">
        <v>3449</v>
      </c>
      <c r="L19" s="33">
        <v>40</v>
      </c>
      <c r="M19" s="33">
        <v>4654</v>
      </c>
      <c r="N19" s="33">
        <v>0</v>
      </c>
      <c r="O19" s="33">
        <v>4777</v>
      </c>
      <c r="P19" s="36">
        <v>100</v>
      </c>
      <c r="Q19" s="36">
        <v>100</v>
      </c>
      <c r="R19" s="36">
        <v>99.797453703703709</v>
      </c>
      <c r="S19" s="36">
        <v>100</v>
      </c>
      <c r="T19" s="36">
        <v>99.849817635700489</v>
      </c>
      <c r="U19" s="36" t="s">
        <v>78</v>
      </c>
      <c r="V19" s="36">
        <v>99.853678929765891</v>
      </c>
      <c r="W19" s="36">
        <v>0</v>
      </c>
      <c r="X19" s="36">
        <v>0</v>
      </c>
      <c r="Y19" s="36">
        <v>0.20254629629629631</v>
      </c>
      <c r="Z19" s="36">
        <v>0</v>
      </c>
      <c r="AA19" s="36">
        <v>0.15018236429950654</v>
      </c>
      <c r="AB19" s="36" t="s">
        <v>78</v>
      </c>
      <c r="AC19" s="36">
        <v>0.14632107023411373</v>
      </c>
      <c r="AD19" s="32"/>
    </row>
    <row r="20" spans="1:30">
      <c r="A20" s="28" t="s">
        <v>17</v>
      </c>
      <c r="B20" s="33">
        <v>113</v>
      </c>
      <c r="C20" s="33">
        <v>3478</v>
      </c>
      <c r="D20" s="33">
        <v>7013</v>
      </c>
      <c r="E20" s="33">
        <v>298</v>
      </c>
      <c r="F20" s="33">
        <v>10789</v>
      </c>
      <c r="G20" s="33">
        <v>0</v>
      </c>
      <c r="H20" s="33">
        <v>10902</v>
      </c>
      <c r="I20" s="33">
        <v>113</v>
      </c>
      <c r="J20" s="33">
        <v>3478</v>
      </c>
      <c r="K20" s="33">
        <v>7009</v>
      </c>
      <c r="L20" s="33">
        <v>298</v>
      </c>
      <c r="M20" s="33">
        <v>10785</v>
      </c>
      <c r="N20" s="33">
        <v>0</v>
      </c>
      <c r="O20" s="33">
        <v>10898</v>
      </c>
      <c r="P20" s="36">
        <v>100</v>
      </c>
      <c r="Q20" s="36">
        <v>100</v>
      </c>
      <c r="R20" s="36">
        <v>99.942963068586906</v>
      </c>
      <c r="S20" s="36">
        <v>100</v>
      </c>
      <c r="T20" s="36">
        <v>99.962925201594217</v>
      </c>
      <c r="U20" s="36" t="s">
        <v>78</v>
      </c>
      <c r="V20" s="36">
        <v>99.963309484498254</v>
      </c>
      <c r="W20" s="36">
        <v>0</v>
      </c>
      <c r="X20" s="36">
        <v>0</v>
      </c>
      <c r="Y20" s="36">
        <v>5.7036931413089978E-2</v>
      </c>
      <c r="Z20" s="36">
        <v>0</v>
      </c>
      <c r="AA20" s="36">
        <v>3.707479840578367E-2</v>
      </c>
      <c r="AB20" s="36" t="s">
        <v>78</v>
      </c>
      <c r="AC20" s="36">
        <v>3.66905155017428E-2</v>
      </c>
      <c r="AD20" s="32"/>
    </row>
    <row r="21" spans="1:30">
      <c r="A21" s="28" t="s">
        <v>18</v>
      </c>
      <c r="B21" s="33">
        <v>4</v>
      </c>
      <c r="C21" s="33">
        <v>759</v>
      </c>
      <c r="D21" s="33">
        <v>741</v>
      </c>
      <c r="E21" s="33">
        <v>50</v>
      </c>
      <c r="F21" s="33">
        <v>1550</v>
      </c>
      <c r="G21" s="33">
        <v>0</v>
      </c>
      <c r="H21" s="33">
        <v>1554</v>
      </c>
      <c r="I21" s="33">
        <v>4</v>
      </c>
      <c r="J21" s="33">
        <v>759</v>
      </c>
      <c r="K21" s="33">
        <v>738</v>
      </c>
      <c r="L21" s="33">
        <v>50</v>
      </c>
      <c r="M21" s="33">
        <v>1547</v>
      </c>
      <c r="N21" s="33">
        <v>0</v>
      </c>
      <c r="O21" s="33">
        <v>1551</v>
      </c>
      <c r="P21" s="36">
        <v>100</v>
      </c>
      <c r="Q21" s="36">
        <v>100</v>
      </c>
      <c r="R21" s="36">
        <v>99.595141700404852</v>
      </c>
      <c r="S21" s="36">
        <v>100</v>
      </c>
      <c r="T21" s="36">
        <v>99.806451612903231</v>
      </c>
      <c r="U21" s="36" t="s">
        <v>78</v>
      </c>
      <c r="V21" s="36">
        <v>99.806949806949802</v>
      </c>
      <c r="W21" s="36">
        <v>0</v>
      </c>
      <c r="X21" s="36">
        <v>0</v>
      </c>
      <c r="Y21" s="36">
        <v>0.40485829959514169</v>
      </c>
      <c r="Z21" s="36">
        <v>0</v>
      </c>
      <c r="AA21" s="36">
        <v>0.19354838709677419</v>
      </c>
      <c r="AB21" s="36" t="s">
        <v>78</v>
      </c>
      <c r="AC21" s="36">
        <v>0.19305019305019305</v>
      </c>
      <c r="AD21" s="32"/>
    </row>
    <row r="22" spans="1:30">
      <c r="A22" s="28" t="s">
        <v>19</v>
      </c>
      <c r="B22" s="33">
        <v>7</v>
      </c>
      <c r="C22" s="33">
        <v>2650</v>
      </c>
      <c r="D22" s="33">
        <v>8043</v>
      </c>
      <c r="E22" s="33">
        <v>962</v>
      </c>
      <c r="F22" s="33">
        <v>11655</v>
      </c>
      <c r="G22" s="33">
        <v>0</v>
      </c>
      <c r="H22" s="33">
        <v>11662</v>
      </c>
      <c r="I22" s="33">
        <v>7</v>
      </c>
      <c r="J22" s="33">
        <v>2649</v>
      </c>
      <c r="K22" s="33">
        <v>8039</v>
      </c>
      <c r="L22" s="33">
        <v>961</v>
      </c>
      <c r="M22" s="33">
        <v>11649</v>
      </c>
      <c r="N22" s="33">
        <v>0</v>
      </c>
      <c r="O22" s="33">
        <v>11656</v>
      </c>
      <c r="P22" s="36">
        <v>100</v>
      </c>
      <c r="Q22" s="36">
        <v>99.962264150943398</v>
      </c>
      <c r="R22" s="36">
        <v>99.950267313191603</v>
      </c>
      <c r="S22" s="36">
        <v>99.896049896049902</v>
      </c>
      <c r="T22" s="36">
        <v>99.948519948519959</v>
      </c>
      <c r="U22" s="36" t="s">
        <v>78</v>
      </c>
      <c r="V22" s="36">
        <v>99.948550848910983</v>
      </c>
      <c r="W22" s="36">
        <v>0</v>
      </c>
      <c r="X22" s="36">
        <v>3.7735849056603772E-2</v>
      </c>
      <c r="Y22" s="36">
        <v>4.9732686808404827E-2</v>
      </c>
      <c r="Z22" s="36">
        <v>0.10395010395010396</v>
      </c>
      <c r="AA22" s="36">
        <v>5.1480051480051477E-2</v>
      </c>
      <c r="AB22" s="36" t="s">
        <v>78</v>
      </c>
      <c r="AC22" s="36">
        <v>5.1449151089007029E-2</v>
      </c>
      <c r="AD22" s="32"/>
    </row>
    <row r="23" spans="1:30">
      <c r="A23" s="28" t="s">
        <v>20</v>
      </c>
      <c r="B23" s="33">
        <v>0</v>
      </c>
      <c r="C23" s="33">
        <v>1342</v>
      </c>
      <c r="D23" s="33">
        <v>2296</v>
      </c>
      <c r="E23" s="33">
        <v>106</v>
      </c>
      <c r="F23" s="33">
        <v>3744</v>
      </c>
      <c r="G23" s="33">
        <v>0</v>
      </c>
      <c r="H23" s="33">
        <v>3744</v>
      </c>
      <c r="I23" s="33">
        <v>0</v>
      </c>
      <c r="J23" s="33">
        <v>1336</v>
      </c>
      <c r="K23" s="33">
        <v>2277</v>
      </c>
      <c r="L23" s="33">
        <v>106</v>
      </c>
      <c r="M23" s="33">
        <v>3719</v>
      </c>
      <c r="N23" s="33">
        <v>0</v>
      </c>
      <c r="O23" s="33">
        <v>3719</v>
      </c>
      <c r="P23" s="36" t="s">
        <v>78</v>
      </c>
      <c r="Q23" s="36">
        <v>99.552906110283161</v>
      </c>
      <c r="R23" s="36">
        <v>99.172473867595826</v>
      </c>
      <c r="S23" s="36">
        <v>100</v>
      </c>
      <c r="T23" s="36">
        <v>99.332264957264954</v>
      </c>
      <c r="U23" s="36" t="s">
        <v>78</v>
      </c>
      <c r="V23" s="36">
        <v>99.332264957264954</v>
      </c>
      <c r="W23" s="36" t="s">
        <v>78</v>
      </c>
      <c r="X23" s="36">
        <v>0.44709388971684055</v>
      </c>
      <c r="Y23" s="36">
        <v>0.82752613240418116</v>
      </c>
      <c r="Z23" s="36">
        <v>0</v>
      </c>
      <c r="AA23" s="36">
        <v>0.66773504273504269</v>
      </c>
      <c r="AB23" s="36" t="s">
        <v>78</v>
      </c>
      <c r="AC23" s="36">
        <v>0.66773504273504269</v>
      </c>
      <c r="AD23" s="32"/>
    </row>
    <row r="24" spans="1:30">
      <c r="A24" s="28" t="s">
        <v>21</v>
      </c>
      <c r="B24" s="33">
        <v>0</v>
      </c>
      <c r="C24" s="33">
        <v>757</v>
      </c>
      <c r="D24" s="33">
        <v>2963</v>
      </c>
      <c r="E24" s="33">
        <v>0</v>
      </c>
      <c r="F24" s="33">
        <v>3720</v>
      </c>
      <c r="G24" s="33">
        <v>0</v>
      </c>
      <c r="H24" s="33">
        <v>3720</v>
      </c>
      <c r="I24" s="33">
        <v>0</v>
      </c>
      <c r="J24" s="33">
        <v>757</v>
      </c>
      <c r="K24" s="33">
        <v>2963</v>
      </c>
      <c r="L24" s="33">
        <v>0</v>
      </c>
      <c r="M24" s="33">
        <v>3720</v>
      </c>
      <c r="N24" s="33">
        <v>0</v>
      </c>
      <c r="O24" s="33">
        <v>3720</v>
      </c>
      <c r="P24" s="36" t="s">
        <v>78</v>
      </c>
      <c r="Q24" s="36">
        <v>100</v>
      </c>
      <c r="R24" s="36">
        <v>100</v>
      </c>
      <c r="S24" s="36" t="s">
        <v>78</v>
      </c>
      <c r="T24" s="36">
        <v>100</v>
      </c>
      <c r="U24" s="36" t="s">
        <v>78</v>
      </c>
      <c r="V24" s="36">
        <v>100</v>
      </c>
      <c r="W24" s="36" t="s">
        <v>78</v>
      </c>
      <c r="X24" s="36">
        <v>0</v>
      </c>
      <c r="Y24" s="36">
        <v>0</v>
      </c>
      <c r="Z24" s="36" t="s">
        <v>78</v>
      </c>
      <c r="AA24" s="36">
        <v>0</v>
      </c>
      <c r="AB24" s="36" t="s">
        <v>78</v>
      </c>
      <c r="AC24" s="36">
        <v>0</v>
      </c>
      <c r="AD24" s="32"/>
    </row>
    <row r="25" spans="1:30">
      <c r="A25" s="28" t="s">
        <v>22</v>
      </c>
      <c r="B25" s="33">
        <v>350</v>
      </c>
      <c r="C25" s="33">
        <v>7579</v>
      </c>
      <c r="D25" s="33">
        <v>12994</v>
      </c>
      <c r="E25" s="33">
        <v>823</v>
      </c>
      <c r="F25" s="33">
        <v>21396</v>
      </c>
      <c r="G25" s="33">
        <v>0</v>
      </c>
      <c r="H25" s="33">
        <v>21746</v>
      </c>
      <c r="I25" s="33">
        <v>349</v>
      </c>
      <c r="J25" s="33">
        <v>7578</v>
      </c>
      <c r="K25" s="33">
        <v>12917</v>
      </c>
      <c r="L25" s="33">
        <v>823</v>
      </c>
      <c r="M25" s="33">
        <v>21318</v>
      </c>
      <c r="N25" s="33">
        <v>0</v>
      </c>
      <c r="O25" s="33">
        <v>21667</v>
      </c>
      <c r="P25" s="36">
        <v>99.714285714285708</v>
      </c>
      <c r="Q25" s="36">
        <v>99.986805647183004</v>
      </c>
      <c r="R25" s="36">
        <v>99.40741880868093</v>
      </c>
      <c r="S25" s="36">
        <v>100</v>
      </c>
      <c r="T25" s="36">
        <v>99.635445877734156</v>
      </c>
      <c r="U25" s="36" t="s">
        <v>78</v>
      </c>
      <c r="V25" s="36">
        <v>99.636714798123791</v>
      </c>
      <c r="W25" s="36">
        <v>0.2857142857142857</v>
      </c>
      <c r="X25" s="36">
        <v>1.3194352816994326E-2</v>
      </c>
      <c r="Y25" s="36">
        <v>0.59258119131907039</v>
      </c>
      <c r="Z25" s="36">
        <v>0</v>
      </c>
      <c r="AA25" s="36">
        <v>0.3645541222658441</v>
      </c>
      <c r="AB25" s="36" t="s">
        <v>78</v>
      </c>
      <c r="AC25" s="36">
        <v>0.36328520187620711</v>
      </c>
      <c r="AD25" s="32"/>
    </row>
    <row r="26" spans="1:30">
      <c r="A26" s="28" t="s">
        <v>23</v>
      </c>
      <c r="B26" s="33">
        <v>166</v>
      </c>
      <c r="C26" s="33">
        <v>7581</v>
      </c>
      <c r="D26" s="33">
        <v>13268</v>
      </c>
      <c r="E26" s="33">
        <v>1003</v>
      </c>
      <c r="F26" s="33">
        <v>21852</v>
      </c>
      <c r="G26" s="33">
        <v>0</v>
      </c>
      <c r="H26" s="33">
        <v>22018</v>
      </c>
      <c r="I26" s="33">
        <v>163</v>
      </c>
      <c r="J26" s="33">
        <v>7566</v>
      </c>
      <c r="K26" s="33">
        <v>13192</v>
      </c>
      <c r="L26" s="33">
        <v>1003</v>
      </c>
      <c r="M26" s="33">
        <v>21761</v>
      </c>
      <c r="N26" s="33">
        <v>0</v>
      </c>
      <c r="O26" s="33">
        <v>21924</v>
      </c>
      <c r="P26" s="36">
        <v>98.192771084337352</v>
      </c>
      <c r="Q26" s="36">
        <v>99.802136921250494</v>
      </c>
      <c r="R26" s="36">
        <v>99.427193246909866</v>
      </c>
      <c r="S26" s="36">
        <v>100</v>
      </c>
      <c r="T26" s="36">
        <v>99.583562145341389</v>
      </c>
      <c r="U26" s="36" t="s">
        <v>78</v>
      </c>
      <c r="V26" s="36">
        <v>99.573076573712413</v>
      </c>
      <c r="W26" s="36">
        <v>1.8072289156626506</v>
      </c>
      <c r="X26" s="36">
        <v>0.19786307874950534</v>
      </c>
      <c r="Y26" s="36">
        <v>0.57280675309014173</v>
      </c>
      <c r="Z26" s="36">
        <v>0</v>
      </c>
      <c r="AA26" s="36">
        <v>0.41643785465861249</v>
      </c>
      <c r="AB26" s="36" t="s">
        <v>78</v>
      </c>
      <c r="AC26" s="36">
        <v>0.4269234262875829</v>
      </c>
      <c r="AD26" s="32"/>
    </row>
    <row r="27" spans="1:30">
      <c r="A27" s="28" t="s">
        <v>24</v>
      </c>
      <c r="B27" s="33">
        <v>0</v>
      </c>
      <c r="C27" s="33">
        <v>557</v>
      </c>
      <c r="D27" s="33">
        <v>1982</v>
      </c>
      <c r="E27" s="33">
        <v>7</v>
      </c>
      <c r="F27" s="33">
        <v>2546</v>
      </c>
      <c r="G27" s="33">
        <v>0</v>
      </c>
      <c r="H27" s="33">
        <v>2546</v>
      </c>
      <c r="I27" s="33">
        <v>0</v>
      </c>
      <c r="J27" s="33">
        <v>557</v>
      </c>
      <c r="K27" s="33">
        <v>1980</v>
      </c>
      <c r="L27" s="33">
        <v>7</v>
      </c>
      <c r="M27" s="33">
        <v>2544</v>
      </c>
      <c r="N27" s="33">
        <v>0</v>
      </c>
      <c r="O27" s="33">
        <v>2544</v>
      </c>
      <c r="P27" s="36" t="s">
        <v>78</v>
      </c>
      <c r="Q27" s="36">
        <v>100</v>
      </c>
      <c r="R27" s="36">
        <v>99.899091826437953</v>
      </c>
      <c r="S27" s="36">
        <v>100</v>
      </c>
      <c r="T27" s="36">
        <v>99.921445404556167</v>
      </c>
      <c r="U27" s="36" t="s">
        <v>78</v>
      </c>
      <c r="V27" s="36">
        <v>99.921445404556167</v>
      </c>
      <c r="W27" s="36" t="s">
        <v>78</v>
      </c>
      <c r="X27" s="36">
        <v>0</v>
      </c>
      <c r="Y27" s="36">
        <v>0.10090817356205853</v>
      </c>
      <c r="Z27" s="36">
        <v>0</v>
      </c>
      <c r="AA27" s="36">
        <v>7.8554595443833461E-2</v>
      </c>
      <c r="AB27" s="36" t="s">
        <v>78</v>
      </c>
      <c r="AC27" s="36">
        <v>7.8554595443833461E-2</v>
      </c>
      <c r="AD27" s="32"/>
    </row>
    <row r="28" spans="1:30">
      <c r="A28" s="28" t="s">
        <v>25</v>
      </c>
      <c r="B28" s="33">
        <v>160</v>
      </c>
      <c r="C28" s="33">
        <v>22977</v>
      </c>
      <c r="D28" s="33">
        <v>41692</v>
      </c>
      <c r="E28" s="33">
        <v>5859</v>
      </c>
      <c r="F28" s="33">
        <v>70528</v>
      </c>
      <c r="G28" s="33">
        <v>0</v>
      </c>
      <c r="H28" s="33">
        <v>70688</v>
      </c>
      <c r="I28" s="33">
        <v>159</v>
      </c>
      <c r="J28" s="33">
        <v>22969</v>
      </c>
      <c r="K28" s="33">
        <v>41639</v>
      </c>
      <c r="L28" s="33">
        <v>5854</v>
      </c>
      <c r="M28" s="33">
        <v>70462</v>
      </c>
      <c r="N28" s="33">
        <v>0</v>
      </c>
      <c r="O28" s="33">
        <v>70621</v>
      </c>
      <c r="P28" s="36">
        <v>99.375</v>
      </c>
      <c r="Q28" s="36">
        <v>99.965182573878224</v>
      </c>
      <c r="R28" s="36">
        <v>99.872877290607306</v>
      </c>
      <c r="S28" s="36">
        <v>99.914661204983787</v>
      </c>
      <c r="T28" s="36">
        <v>99.906420145190566</v>
      </c>
      <c r="U28" s="36" t="s">
        <v>78</v>
      </c>
      <c r="V28" s="36">
        <v>99.905217292892715</v>
      </c>
      <c r="W28" s="36">
        <v>0.625</v>
      </c>
      <c r="X28" s="36">
        <v>3.4817426121773951E-2</v>
      </c>
      <c r="Y28" s="36">
        <v>0.12712270939268924</v>
      </c>
      <c r="Z28" s="36">
        <v>8.5338795016214372E-2</v>
      </c>
      <c r="AA28" s="36">
        <v>9.3579854809437382E-2</v>
      </c>
      <c r="AB28" s="36" t="s">
        <v>78</v>
      </c>
      <c r="AC28" s="36">
        <v>9.4782707107288366E-2</v>
      </c>
      <c r="AD28" s="32"/>
    </row>
    <row r="29" spans="1:30">
      <c r="A29" s="28" t="s">
        <v>26</v>
      </c>
      <c r="B29" s="33">
        <v>0</v>
      </c>
      <c r="C29" s="33">
        <v>2511</v>
      </c>
      <c r="D29" s="33">
        <v>1788</v>
      </c>
      <c r="E29" s="33">
        <v>106</v>
      </c>
      <c r="F29" s="33">
        <v>4405</v>
      </c>
      <c r="G29" s="33">
        <v>0</v>
      </c>
      <c r="H29" s="33">
        <v>4405</v>
      </c>
      <c r="I29" s="33">
        <v>0</v>
      </c>
      <c r="J29" s="33">
        <v>2510</v>
      </c>
      <c r="K29" s="33">
        <v>1788</v>
      </c>
      <c r="L29" s="33">
        <v>106</v>
      </c>
      <c r="M29" s="33">
        <v>4404</v>
      </c>
      <c r="N29" s="33">
        <v>0</v>
      </c>
      <c r="O29" s="33">
        <v>4404</v>
      </c>
      <c r="P29" s="36" t="s">
        <v>78</v>
      </c>
      <c r="Q29" s="36">
        <v>99.960175228992426</v>
      </c>
      <c r="R29" s="36">
        <v>100</v>
      </c>
      <c r="S29" s="36">
        <v>100</v>
      </c>
      <c r="T29" s="36">
        <v>99.977298524404091</v>
      </c>
      <c r="U29" s="36" t="s">
        <v>78</v>
      </c>
      <c r="V29" s="36">
        <v>99.977298524404091</v>
      </c>
      <c r="W29" s="36" t="s">
        <v>78</v>
      </c>
      <c r="X29" s="36">
        <v>3.9824771007566706E-2</v>
      </c>
      <c r="Y29" s="36">
        <v>0</v>
      </c>
      <c r="Z29" s="36">
        <v>0</v>
      </c>
      <c r="AA29" s="36">
        <v>2.2701475595913734E-2</v>
      </c>
      <c r="AB29" s="36" t="s">
        <v>78</v>
      </c>
      <c r="AC29" s="36">
        <v>2.2701475595913734E-2</v>
      </c>
      <c r="AD29" s="32"/>
    </row>
    <row r="30" spans="1:30">
      <c r="A30" s="28" t="s">
        <v>27</v>
      </c>
      <c r="B30" s="33">
        <v>83</v>
      </c>
      <c r="C30" s="33">
        <v>489</v>
      </c>
      <c r="D30" s="33">
        <v>5413</v>
      </c>
      <c r="E30" s="33">
        <v>85</v>
      </c>
      <c r="F30" s="33">
        <v>5987</v>
      </c>
      <c r="G30" s="33">
        <v>0</v>
      </c>
      <c r="H30" s="33">
        <v>6070</v>
      </c>
      <c r="I30" s="33">
        <v>83</v>
      </c>
      <c r="J30" s="33">
        <v>489</v>
      </c>
      <c r="K30" s="33">
        <v>5397</v>
      </c>
      <c r="L30" s="33">
        <v>85</v>
      </c>
      <c r="M30" s="33">
        <v>5971</v>
      </c>
      <c r="N30" s="33">
        <v>0</v>
      </c>
      <c r="O30" s="33">
        <v>6054</v>
      </c>
      <c r="P30" s="36">
        <v>100</v>
      </c>
      <c r="Q30" s="36">
        <v>100</v>
      </c>
      <c r="R30" s="36">
        <v>99.704415296508415</v>
      </c>
      <c r="S30" s="36">
        <v>100</v>
      </c>
      <c r="T30" s="36">
        <v>99.732754300985476</v>
      </c>
      <c r="U30" s="36" t="s">
        <v>78</v>
      </c>
      <c r="V30" s="36">
        <v>99.736408566721579</v>
      </c>
      <c r="W30" s="36">
        <v>0</v>
      </c>
      <c r="X30" s="36">
        <v>0</v>
      </c>
      <c r="Y30" s="36">
        <v>0.29558470349159432</v>
      </c>
      <c r="Z30" s="36">
        <v>0</v>
      </c>
      <c r="AA30" s="36">
        <v>0.26724569901453149</v>
      </c>
      <c r="AB30" s="36" t="s">
        <v>78</v>
      </c>
      <c r="AC30" s="36">
        <v>0.26359143327841844</v>
      </c>
      <c r="AD30" s="32"/>
    </row>
    <row r="31" spans="1:30">
      <c r="A31" s="28" t="s">
        <v>28</v>
      </c>
      <c r="B31" s="33">
        <v>292</v>
      </c>
      <c r="C31" s="33">
        <v>38735</v>
      </c>
      <c r="D31" s="33">
        <v>116901</v>
      </c>
      <c r="E31" s="33">
        <v>33551</v>
      </c>
      <c r="F31" s="33">
        <v>189187</v>
      </c>
      <c r="G31" s="33">
        <v>49</v>
      </c>
      <c r="H31" s="33">
        <v>189528</v>
      </c>
      <c r="I31" s="33">
        <v>292</v>
      </c>
      <c r="J31" s="33">
        <v>38633</v>
      </c>
      <c r="K31" s="33">
        <v>116770</v>
      </c>
      <c r="L31" s="33">
        <v>33521</v>
      </c>
      <c r="M31" s="33">
        <v>188924</v>
      </c>
      <c r="N31" s="33">
        <v>49</v>
      </c>
      <c r="O31" s="33">
        <v>189265</v>
      </c>
      <c r="P31" s="36">
        <v>100</v>
      </c>
      <c r="Q31" s="36">
        <v>99.736672260229767</v>
      </c>
      <c r="R31" s="36">
        <v>99.887939367498987</v>
      </c>
      <c r="S31" s="36">
        <v>99.910583887216475</v>
      </c>
      <c r="T31" s="36">
        <v>99.860984105673225</v>
      </c>
      <c r="U31" s="36">
        <v>100</v>
      </c>
      <c r="V31" s="36">
        <v>99.861234223966903</v>
      </c>
      <c r="W31" s="36">
        <v>0</v>
      </c>
      <c r="X31" s="36">
        <v>0.26332773977023366</v>
      </c>
      <c r="Y31" s="36">
        <v>0.11206063250100512</v>
      </c>
      <c r="Z31" s="36">
        <v>8.9416112783523585E-2</v>
      </c>
      <c r="AA31" s="36">
        <v>0.13901589432677722</v>
      </c>
      <c r="AB31" s="36">
        <v>0</v>
      </c>
      <c r="AC31" s="36">
        <v>0.13876577603309273</v>
      </c>
      <c r="AD31" s="32"/>
    </row>
    <row r="32" spans="1:30">
      <c r="A32" s="28" t="s">
        <v>29</v>
      </c>
      <c r="B32" s="33">
        <v>14</v>
      </c>
      <c r="C32" s="33">
        <v>2457</v>
      </c>
      <c r="D32" s="33">
        <v>3149</v>
      </c>
      <c r="E32" s="33">
        <v>623</v>
      </c>
      <c r="F32" s="33">
        <v>6229</v>
      </c>
      <c r="G32" s="33">
        <v>0</v>
      </c>
      <c r="H32" s="33">
        <v>6243</v>
      </c>
      <c r="I32" s="33">
        <v>14</v>
      </c>
      <c r="J32" s="33">
        <v>2454</v>
      </c>
      <c r="K32" s="33">
        <v>3119</v>
      </c>
      <c r="L32" s="33">
        <v>622</v>
      </c>
      <c r="M32" s="33">
        <v>6195</v>
      </c>
      <c r="N32" s="33">
        <v>0</v>
      </c>
      <c r="O32" s="33">
        <v>6209</v>
      </c>
      <c r="P32" s="36">
        <v>100</v>
      </c>
      <c r="Q32" s="36">
        <v>99.877899877899878</v>
      </c>
      <c r="R32" s="36">
        <v>99.047316608447119</v>
      </c>
      <c r="S32" s="36">
        <v>99.839486356340288</v>
      </c>
      <c r="T32" s="36">
        <v>99.454165997752455</v>
      </c>
      <c r="U32" s="36" t="s">
        <v>78</v>
      </c>
      <c r="V32" s="36">
        <v>99.455390036841266</v>
      </c>
      <c r="W32" s="36">
        <v>0</v>
      </c>
      <c r="X32" s="36">
        <v>0.1221001221001221</v>
      </c>
      <c r="Y32" s="36">
        <v>0.95268339155287396</v>
      </c>
      <c r="Z32" s="36">
        <v>0.16051364365971107</v>
      </c>
      <c r="AA32" s="36">
        <v>0.54583400224755174</v>
      </c>
      <c r="AB32" s="36" t="s">
        <v>78</v>
      </c>
      <c r="AC32" s="36">
        <v>0.54460996315873778</v>
      </c>
      <c r="AD32" s="32"/>
    </row>
    <row r="33" spans="1:30">
      <c r="A33" s="28" t="s">
        <v>30</v>
      </c>
      <c r="B33" s="33">
        <v>51</v>
      </c>
      <c r="C33" s="33">
        <v>706</v>
      </c>
      <c r="D33" s="33">
        <v>2350</v>
      </c>
      <c r="E33" s="33">
        <v>109</v>
      </c>
      <c r="F33" s="33">
        <v>3165</v>
      </c>
      <c r="G33" s="33">
        <v>0</v>
      </c>
      <c r="H33" s="33">
        <v>3216</v>
      </c>
      <c r="I33" s="33">
        <v>51</v>
      </c>
      <c r="J33" s="33">
        <v>706</v>
      </c>
      <c r="K33" s="33">
        <v>2348</v>
      </c>
      <c r="L33" s="33">
        <v>109</v>
      </c>
      <c r="M33" s="33">
        <v>3163</v>
      </c>
      <c r="N33" s="33">
        <v>0</v>
      </c>
      <c r="O33" s="33">
        <v>3214</v>
      </c>
      <c r="P33" s="36">
        <v>100</v>
      </c>
      <c r="Q33" s="36">
        <v>100</v>
      </c>
      <c r="R33" s="36">
        <v>99.914893617021278</v>
      </c>
      <c r="S33" s="36">
        <v>100</v>
      </c>
      <c r="T33" s="36">
        <v>99.936808846761451</v>
      </c>
      <c r="U33" s="36" t="s">
        <v>78</v>
      </c>
      <c r="V33" s="36">
        <v>99.937810945273625</v>
      </c>
      <c r="W33" s="36">
        <v>0</v>
      </c>
      <c r="X33" s="36">
        <v>0</v>
      </c>
      <c r="Y33" s="36">
        <v>8.5106382978723402E-2</v>
      </c>
      <c r="Z33" s="36">
        <v>0</v>
      </c>
      <c r="AA33" s="36">
        <v>6.3191153238546599E-2</v>
      </c>
      <c r="AB33" s="36" t="s">
        <v>78</v>
      </c>
      <c r="AC33" s="36">
        <v>6.2189054726368161E-2</v>
      </c>
      <c r="AD33" s="32"/>
    </row>
    <row r="34" spans="1:30">
      <c r="A34" s="28" t="s">
        <v>31</v>
      </c>
      <c r="B34" s="33">
        <v>308</v>
      </c>
      <c r="C34" s="33">
        <v>2567</v>
      </c>
      <c r="D34" s="33">
        <v>15486</v>
      </c>
      <c r="E34" s="33">
        <v>238</v>
      </c>
      <c r="F34" s="33">
        <v>18291</v>
      </c>
      <c r="G34" s="33">
        <v>0</v>
      </c>
      <c r="H34" s="33">
        <v>18599</v>
      </c>
      <c r="I34" s="33">
        <v>306</v>
      </c>
      <c r="J34" s="33">
        <v>2567</v>
      </c>
      <c r="K34" s="33">
        <v>15442</v>
      </c>
      <c r="L34" s="33">
        <v>238</v>
      </c>
      <c r="M34" s="33">
        <v>18247</v>
      </c>
      <c r="N34" s="33">
        <v>0</v>
      </c>
      <c r="O34" s="33">
        <v>18553</v>
      </c>
      <c r="P34" s="36">
        <v>99.350649350649363</v>
      </c>
      <c r="Q34" s="36">
        <v>100</v>
      </c>
      <c r="R34" s="36">
        <v>99.715872400878212</v>
      </c>
      <c r="S34" s="36">
        <v>100</v>
      </c>
      <c r="T34" s="36">
        <v>99.759444535563929</v>
      </c>
      <c r="U34" s="36" t="s">
        <v>78</v>
      </c>
      <c r="V34" s="36">
        <v>99.752674874993275</v>
      </c>
      <c r="W34" s="36">
        <v>0.64935064935064934</v>
      </c>
      <c r="X34" s="36">
        <v>0</v>
      </c>
      <c r="Y34" s="36">
        <v>0.28412759912178742</v>
      </c>
      <c r="Z34" s="36">
        <v>0</v>
      </c>
      <c r="AA34" s="36">
        <v>0.24055546443606146</v>
      </c>
      <c r="AB34" s="36" t="s">
        <v>78</v>
      </c>
      <c r="AC34" s="36">
        <v>0.2473251250067208</v>
      </c>
      <c r="AD34" s="32"/>
    </row>
    <row r="35" spans="1:30">
      <c r="A35" s="28" t="s">
        <v>32</v>
      </c>
      <c r="B35" s="33">
        <v>18</v>
      </c>
      <c r="C35" s="33">
        <v>491</v>
      </c>
      <c r="D35" s="33">
        <v>954</v>
      </c>
      <c r="E35" s="33">
        <v>117</v>
      </c>
      <c r="F35" s="33">
        <v>1562</v>
      </c>
      <c r="G35" s="33">
        <v>0</v>
      </c>
      <c r="H35" s="33">
        <v>1580</v>
      </c>
      <c r="I35" s="33">
        <v>18</v>
      </c>
      <c r="J35" s="33">
        <v>491</v>
      </c>
      <c r="K35" s="33">
        <v>951</v>
      </c>
      <c r="L35" s="33">
        <v>117</v>
      </c>
      <c r="M35" s="33">
        <v>1559</v>
      </c>
      <c r="N35" s="33">
        <v>0</v>
      </c>
      <c r="O35" s="33">
        <v>1577</v>
      </c>
      <c r="P35" s="36">
        <v>100</v>
      </c>
      <c r="Q35" s="36">
        <v>100</v>
      </c>
      <c r="R35" s="36">
        <v>99.685534591194966</v>
      </c>
      <c r="S35" s="36">
        <v>100</v>
      </c>
      <c r="T35" s="36">
        <v>99.807938540332913</v>
      </c>
      <c r="U35" s="36" t="s">
        <v>78</v>
      </c>
      <c r="V35" s="36">
        <v>99.810126582278485</v>
      </c>
      <c r="W35" s="36">
        <v>0</v>
      </c>
      <c r="X35" s="36">
        <v>0</v>
      </c>
      <c r="Y35" s="36">
        <v>0.31446540880503143</v>
      </c>
      <c r="Z35" s="36">
        <v>0</v>
      </c>
      <c r="AA35" s="36">
        <v>0.19206145966709348</v>
      </c>
      <c r="AB35" s="36" t="s">
        <v>78</v>
      </c>
      <c r="AC35" s="36">
        <v>0.189873417721519</v>
      </c>
      <c r="AD35" s="32"/>
    </row>
    <row r="36" spans="1:30">
      <c r="A36" s="28" t="s">
        <v>33</v>
      </c>
      <c r="B36" s="33">
        <v>23</v>
      </c>
      <c r="C36" s="33">
        <v>2641</v>
      </c>
      <c r="D36" s="33">
        <v>6376</v>
      </c>
      <c r="E36" s="33">
        <v>715</v>
      </c>
      <c r="F36" s="33">
        <v>9732</v>
      </c>
      <c r="G36" s="33">
        <v>0</v>
      </c>
      <c r="H36" s="33">
        <v>9755</v>
      </c>
      <c r="I36" s="33">
        <v>23</v>
      </c>
      <c r="J36" s="33">
        <v>2634</v>
      </c>
      <c r="K36" s="33">
        <v>6351</v>
      </c>
      <c r="L36" s="33">
        <v>715</v>
      </c>
      <c r="M36" s="33">
        <v>9700</v>
      </c>
      <c r="N36" s="33">
        <v>0</v>
      </c>
      <c r="O36" s="33">
        <v>9723</v>
      </c>
      <c r="P36" s="36">
        <v>100</v>
      </c>
      <c r="Q36" s="36">
        <v>99.734948882998864</v>
      </c>
      <c r="R36" s="36">
        <v>99.607904642409025</v>
      </c>
      <c r="S36" s="36">
        <v>100</v>
      </c>
      <c r="T36" s="36">
        <v>99.671187833949858</v>
      </c>
      <c r="U36" s="36" t="s">
        <v>78</v>
      </c>
      <c r="V36" s="36">
        <v>99.671963095848284</v>
      </c>
      <c r="W36" s="36">
        <v>0</v>
      </c>
      <c r="X36" s="36">
        <v>0.26505111700113593</v>
      </c>
      <c r="Y36" s="36">
        <v>0.39209535759096614</v>
      </c>
      <c r="Z36" s="36">
        <v>0</v>
      </c>
      <c r="AA36" s="36">
        <v>0.32881216605014385</v>
      </c>
      <c r="AB36" s="36" t="s">
        <v>78</v>
      </c>
      <c r="AC36" s="36">
        <v>0.32803690415171705</v>
      </c>
      <c r="AD36" s="32"/>
    </row>
    <row r="37" spans="1:30">
      <c r="A37" s="28" t="s">
        <v>34</v>
      </c>
      <c r="B37" s="33">
        <v>17</v>
      </c>
      <c r="C37" s="33">
        <v>3030</v>
      </c>
      <c r="D37" s="33">
        <v>5026</v>
      </c>
      <c r="E37" s="33">
        <v>120</v>
      </c>
      <c r="F37" s="33">
        <v>8176</v>
      </c>
      <c r="G37" s="33">
        <v>0</v>
      </c>
      <c r="H37" s="33">
        <v>8193</v>
      </c>
      <c r="I37" s="33">
        <v>17</v>
      </c>
      <c r="J37" s="33">
        <v>3030</v>
      </c>
      <c r="K37" s="33">
        <v>5024</v>
      </c>
      <c r="L37" s="33">
        <v>120</v>
      </c>
      <c r="M37" s="33">
        <v>8174</v>
      </c>
      <c r="N37" s="33">
        <v>0</v>
      </c>
      <c r="O37" s="33">
        <v>8191</v>
      </c>
      <c r="P37" s="36">
        <v>100</v>
      </c>
      <c r="Q37" s="36">
        <v>100</v>
      </c>
      <c r="R37" s="36">
        <v>99.960206923995216</v>
      </c>
      <c r="S37" s="36">
        <v>100</v>
      </c>
      <c r="T37" s="36">
        <v>99.975538160469668</v>
      </c>
      <c r="U37" s="36" t="s">
        <v>78</v>
      </c>
      <c r="V37" s="36">
        <v>99.975588917368484</v>
      </c>
      <c r="W37" s="36">
        <v>0</v>
      </c>
      <c r="X37" s="36">
        <v>0</v>
      </c>
      <c r="Y37" s="36">
        <v>3.979307600477517E-2</v>
      </c>
      <c r="Z37" s="36">
        <v>0</v>
      </c>
      <c r="AA37" s="36">
        <v>2.446183953033268E-2</v>
      </c>
      <c r="AB37" s="36" t="s">
        <v>78</v>
      </c>
      <c r="AC37" s="36">
        <v>2.4411082631514709E-2</v>
      </c>
      <c r="AD37" s="32"/>
    </row>
    <row r="38" spans="1:30">
      <c r="A38" s="28" t="s">
        <v>35</v>
      </c>
      <c r="B38" s="33">
        <v>107</v>
      </c>
      <c r="C38" s="33">
        <v>9462</v>
      </c>
      <c r="D38" s="33">
        <v>19601</v>
      </c>
      <c r="E38" s="33">
        <v>2645</v>
      </c>
      <c r="F38" s="33">
        <v>31708</v>
      </c>
      <c r="G38" s="33">
        <v>0</v>
      </c>
      <c r="H38" s="33">
        <v>31815</v>
      </c>
      <c r="I38" s="33">
        <v>106</v>
      </c>
      <c r="J38" s="33">
        <v>9462</v>
      </c>
      <c r="K38" s="33">
        <v>19582</v>
      </c>
      <c r="L38" s="33">
        <v>2644</v>
      </c>
      <c r="M38" s="33">
        <v>31688</v>
      </c>
      <c r="N38" s="33">
        <v>0</v>
      </c>
      <c r="O38" s="33">
        <v>31794</v>
      </c>
      <c r="P38" s="36">
        <v>99.065420560747668</v>
      </c>
      <c r="Q38" s="36">
        <v>100</v>
      </c>
      <c r="R38" s="36">
        <v>99.903066170093354</v>
      </c>
      <c r="S38" s="36">
        <v>99.962192816635167</v>
      </c>
      <c r="T38" s="36">
        <v>99.936924435473699</v>
      </c>
      <c r="U38" s="36" t="s">
        <v>78</v>
      </c>
      <c r="V38" s="36">
        <v>99.93399339933994</v>
      </c>
      <c r="W38" s="36">
        <v>0.93457943925233644</v>
      </c>
      <c r="X38" s="36">
        <v>0</v>
      </c>
      <c r="Y38" s="36">
        <v>9.6933829906637417E-2</v>
      </c>
      <c r="Z38" s="36">
        <v>3.780718336483932E-2</v>
      </c>
      <c r="AA38" s="36">
        <v>6.3075564526302516E-2</v>
      </c>
      <c r="AB38" s="36" t="s">
        <v>78</v>
      </c>
      <c r="AC38" s="36">
        <v>6.6006600660066E-2</v>
      </c>
      <c r="AD38" s="32"/>
    </row>
    <row r="39" spans="1:30">
      <c r="A39" s="28" t="s">
        <v>36</v>
      </c>
      <c r="B39" s="33">
        <v>0</v>
      </c>
      <c r="C39" s="33">
        <v>2562</v>
      </c>
      <c r="D39" s="33">
        <v>7911</v>
      </c>
      <c r="E39" s="33">
        <v>493</v>
      </c>
      <c r="F39" s="33">
        <v>10966</v>
      </c>
      <c r="G39" s="33">
        <v>0</v>
      </c>
      <c r="H39" s="33">
        <v>10966</v>
      </c>
      <c r="I39" s="33">
        <v>0</v>
      </c>
      <c r="J39" s="33">
        <v>2561</v>
      </c>
      <c r="K39" s="33">
        <v>7885</v>
      </c>
      <c r="L39" s="33">
        <v>493</v>
      </c>
      <c r="M39" s="33">
        <v>10939</v>
      </c>
      <c r="N39" s="33">
        <v>0</v>
      </c>
      <c r="O39" s="33">
        <v>10939</v>
      </c>
      <c r="P39" s="36" t="s">
        <v>78</v>
      </c>
      <c r="Q39" s="36">
        <v>99.960967993754878</v>
      </c>
      <c r="R39" s="36">
        <v>99.671343698647448</v>
      </c>
      <c r="S39" s="36">
        <v>100</v>
      </c>
      <c r="T39" s="36">
        <v>99.753784424585078</v>
      </c>
      <c r="U39" s="36" t="s">
        <v>78</v>
      </c>
      <c r="V39" s="36">
        <v>99.753784424585078</v>
      </c>
      <c r="W39" s="36" t="s">
        <v>78</v>
      </c>
      <c r="X39" s="36">
        <v>3.9032006245121001E-2</v>
      </c>
      <c r="Y39" s="36">
        <v>0.32865630135254709</v>
      </c>
      <c r="Z39" s="36">
        <v>0</v>
      </c>
      <c r="AA39" s="36">
        <v>0.24621557541491884</v>
      </c>
      <c r="AB39" s="36" t="s">
        <v>78</v>
      </c>
      <c r="AC39" s="36">
        <v>0.24621557541491884</v>
      </c>
      <c r="AD39" s="32"/>
    </row>
    <row r="40" spans="1:30">
      <c r="A40" s="28" t="s">
        <v>37</v>
      </c>
      <c r="B40" s="33">
        <v>113</v>
      </c>
      <c r="C40" s="33">
        <v>1625</v>
      </c>
      <c r="D40" s="33">
        <v>3298</v>
      </c>
      <c r="E40" s="33">
        <v>76</v>
      </c>
      <c r="F40" s="33">
        <v>4999</v>
      </c>
      <c r="G40" s="33">
        <v>0</v>
      </c>
      <c r="H40" s="33">
        <v>5112</v>
      </c>
      <c r="I40" s="33">
        <v>112</v>
      </c>
      <c r="J40" s="33">
        <v>1625</v>
      </c>
      <c r="K40" s="33">
        <v>3290</v>
      </c>
      <c r="L40" s="33">
        <v>76</v>
      </c>
      <c r="M40" s="33">
        <v>4991</v>
      </c>
      <c r="N40" s="33">
        <v>0</v>
      </c>
      <c r="O40" s="33">
        <v>5103</v>
      </c>
      <c r="P40" s="36">
        <v>99.115044247787608</v>
      </c>
      <c r="Q40" s="36">
        <v>100</v>
      </c>
      <c r="R40" s="36">
        <v>99.757428744693755</v>
      </c>
      <c r="S40" s="36">
        <v>100</v>
      </c>
      <c r="T40" s="36">
        <v>99.839967993598719</v>
      </c>
      <c r="U40" s="36" t="s">
        <v>78</v>
      </c>
      <c r="V40" s="36">
        <v>99.823943661971825</v>
      </c>
      <c r="W40" s="36">
        <v>0.88495575221238942</v>
      </c>
      <c r="X40" s="36">
        <v>0</v>
      </c>
      <c r="Y40" s="36">
        <v>0.24257125530624621</v>
      </c>
      <c r="Z40" s="36">
        <v>0</v>
      </c>
      <c r="AA40" s="36">
        <v>0.16003200640128026</v>
      </c>
      <c r="AB40" s="36" t="s">
        <v>78</v>
      </c>
      <c r="AC40" s="36">
        <v>0.176056338028169</v>
      </c>
      <c r="AD40" s="32"/>
    </row>
    <row r="41" spans="1:30">
      <c r="A41" s="28" t="s">
        <v>38</v>
      </c>
      <c r="B41" s="33">
        <v>440</v>
      </c>
      <c r="C41" s="33">
        <v>2038</v>
      </c>
      <c r="D41" s="33">
        <v>13215</v>
      </c>
      <c r="E41" s="33">
        <v>149</v>
      </c>
      <c r="F41" s="33">
        <v>15402</v>
      </c>
      <c r="G41" s="33">
        <v>0</v>
      </c>
      <c r="H41" s="33">
        <v>15842</v>
      </c>
      <c r="I41" s="33">
        <v>440</v>
      </c>
      <c r="J41" s="33">
        <v>2038</v>
      </c>
      <c r="K41" s="33">
        <v>13208</v>
      </c>
      <c r="L41" s="33">
        <v>149</v>
      </c>
      <c r="M41" s="33">
        <v>15395</v>
      </c>
      <c r="N41" s="33">
        <v>0</v>
      </c>
      <c r="O41" s="33">
        <v>15835</v>
      </c>
      <c r="P41" s="36">
        <v>100</v>
      </c>
      <c r="Q41" s="36">
        <v>100</v>
      </c>
      <c r="R41" s="36">
        <v>99.947029890276212</v>
      </c>
      <c r="S41" s="36">
        <v>100</v>
      </c>
      <c r="T41" s="36">
        <v>99.954551356966618</v>
      </c>
      <c r="U41" s="36" t="s">
        <v>78</v>
      </c>
      <c r="V41" s="36">
        <v>99.955813659891419</v>
      </c>
      <c r="W41" s="36">
        <v>0</v>
      </c>
      <c r="X41" s="36">
        <v>0</v>
      </c>
      <c r="Y41" s="36">
        <v>5.2970109723798717E-2</v>
      </c>
      <c r="Z41" s="36">
        <v>0</v>
      </c>
      <c r="AA41" s="36">
        <v>4.5448643033372288E-2</v>
      </c>
      <c r="AB41" s="36" t="s">
        <v>78</v>
      </c>
      <c r="AC41" s="36">
        <v>4.4186340108572149E-2</v>
      </c>
      <c r="AD41" s="32"/>
    </row>
    <row r="42" spans="1:30">
      <c r="A42" s="28" t="s">
        <v>39</v>
      </c>
      <c r="B42" s="33">
        <v>25</v>
      </c>
      <c r="C42" s="33">
        <v>3187</v>
      </c>
      <c r="D42" s="33">
        <v>12051</v>
      </c>
      <c r="E42" s="33">
        <v>1204</v>
      </c>
      <c r="F42" s="33">
        <v>16442</v>
      </c>
      <c r="G42" s="33">
        <v>0</v>
      </c>
      <c r="H42" s="33">
        <v>16467</v>
      </c>
      <c r="I42" s="33">
        <v>25</v>
      </c>
      <c r="J42" s="33">
        <v>3187</v>
      </c>
      <c r="K42" s="33">
        <v>12021</v>
      </c>
      <c r="L42" s="33">
        <v>1204</v>
      </c>
      <c r="M42" s="33">
        <v>16412</v>
      </c>
      <c r="N42" s="33">
        <v>0</v>
      </c>
      <c r="O42" s="33">
        <v>16437</v>
      </c>
      <c r="P42" s="36">
        <v>100</v>
      </c>
      <c r="Q42" s="36">
        <v>100</v>
      </c>
      <c r="R42" s="36">
        <v>99.751058003485198</v>
      </c>
      <c r="S42" s="36">
        <v>100</v>
      </c>
      <c r="T42" s="36">
        <v>99.817540445201317</v>
      </c>
      <c r="U42" s="36" t="s">
        <v>78</v>
      </c>
      <c r="V42" s="36">
        <v>99.817817453087997</v>
      </c>
      <c r="W42" s="36">
        <v>0</v>
      </c>
      <c r="X42" s="36">
        <v>0</v>
      </c>
      <c r="Y42" s="36">
        <v>0.24894199651481205</v>
      </c>
      <c r="Z42" s="36">
        <v>0</v>
      </c>
      <c r="AA42" s="36">
        <v>0.18245955479868628</v>
      </c>
      <c r="AB42" s="36" t="s">
        <v>78</v>
      </c>
      <c r="AC42" s="36">
        <v>0.18218254691200583</v>
      </c>
      <c r="AD42" s="32"/>
    </row>
    <row r="43" spans="1:30">
      <c r="A43" s="28" t="s">
        <v>40</v>
      </c>
      <c r="B43" s="33">
        <v>9</v>
      </c>
      <c r="C43" s="33">
        <v>2649</v>
      </c>
      <c r="D43" s="33">
        <v>8367</v>
      </c>
      <c r="E43" s="33">
        <v>329</v>
      </c>
      <c r="F43" s="33">
        <v>11345</v>
      </c>
      <c r="G43" s="33">
        <v>0</v>
      </c>
      <c r="H43" s="33">
        <v>11354</v>
      </c>
      <c r="I43" s="33">
        <v>9</v>
      </c>
      <c r="J43" s="33">
        <v>2642</v>
      </c>
      <c r="K43" s="33">
        <v>8361</v>
      </c>
      <c r="L43" s="33">
        <v>329</v>
      </c>
      <c r="M43" s="33">
        <v>11332</v>
      </c>
      <c r="N43" s="33">
        <v>0</v>
      </c>
      <c r="O43" s="33">
        <v>11341</v>
      </c>
      <c r="P43" s="36">
        <v>100</v>
      </c>
      <c r="Q43" s="36">
        <v>99.735749339373342</v>
      </c>
      <c r="R43" s="36">
        <v>99.92828970957332</v>
      </c>
      <c r="S43" s="36">
        <v>100</v>
      </c>
      <c r="T43" s="36">
        <v>99.885412075804311</v>
      </c>
      <c r="U43" s="36" t="s">
        <v>78</v>
      </c>
      <c r="V43" s="36">
        <v>99.88550290646468</v>
      </c>
      <c r="W43" s="36">
        <v>0</v>
      </c>
      <c r="X43" s="36">
        <v>0.26425066062665159</v>
      </c>
      <c r="Y43" s="36">
        <v>7.1710290426676232E-2</v>
      </c>
      <c r="Z43" s="36">
        <v>0</v>
      </c>
      <c r="AA43" s="36">
        <v>0.11458792419568092</v>
      </c>
      <c r="AB43" s="36" t="s">
        <v>78</v>
      </c>
      <c r="AC43" s="36">
        <v>0.11449709353531795</v>
      </c>
      <c r="AD43" s="32"/>
    </row>
    <row r="44" spans="1:30">
      <c r="A44" s="28" t="s">
        <v>41</v>
      </c>
      <c r="B44" s="33">
        <v>44</v>
      </c>
      <c r="C44" s="33">
        <v>3818</v>
      </c>
      <c r="D44" s="33">
        <v>11525</v>
      </c>
      <c r="E44" s="33">
        <v>636</v>
      </c>
      <c r="F44" s="33">
        <v>15979</v>
      </c>
      <c r="G44" s="33">
        <v>1188</v>
      </c>
      <c r="H44" s="33">
        <v>17211</v>
      </c>
      <c r="I44" s="33">
        <v>42</v>
      </c>
      <c r="J44" s="33">
        <v>3793</v>
      </c>
      <c r="K44" s="33">
        <v>11510</v>
      </c>
      <c r="L44" s="33">
        <v>636</v>
      </c>
      <c r="M44" s="33">
        <v>15939</v>
      </c>
      <c r="N44" s="33">
        <v>1186</v>
      </c>
      <c r="O44" s="33">
        <v>17167</v>
      </c>
      <c r="P44" s="36">
        <v>95.454545454545453</v>
      </c>
      <c r="Q44" s="36">
        <v>99.345206914614977</v>
      </c>
      <c r="R44" s="36">
        <v>99.869848156182215</v>
      </c>
      <c r="S44" s="36">
        <v>100</v>
      </c>
      <c r="T44" s="36">
        <v>99.749671443769955</v>
      </c>
      <c r="U44" s="36">
        <v>99.831649831649827</v>
      </c>
      <c r="V44" s="36">
        <v>99.744349543896348</v>
      </c>
      <c r="W44" s="36">
        <v>4.5454545454545459</v>
      </c>
      <c r="X44" s="36">
        <v>0.65479308538501835</v>
      </c>
      <c r="Y44" s="36">
        <v>0.13015184381778741</v>
      </c>
      <c r="Z44" s="36">
        <v>0</v>
      </c>
      <c r="AA44" s="36">
        <v>0.25032855623005196</v>
      </c>
      <c r="AB44" s="36">
        <v>0.16835016835016836</v>
      </c>
      <c r="AC44" s="36">
        <v>0.25565045610365467</v>
      </c>
      <c r="AD44" s="32"/>
    </row>
    <row r="45" spans="1:30">
      <c r="A45" s="28" t="s">
        <v>42</v>
      </c>
      <c r="B45" s="33">
        <v>18</v>
      </c>
      <c r="C45" s="33">
        <v>414</v>
      </c>
      <c r="D45" s="33">
        <v>320</v>
      </c>
      <c r="E45" s="33">
        <v>0</v>
      </c>
      <c r="F45" s="33">
        <v>734</v>
      </c>
      <c r="G45" s="33">
        <v>0</v>
      </c>
      <c r="H45" s="33">
        <v>752</v>
      </c>
      <c r="I45" s="33">
        <v>18</v>
      </c>
      <c r="J45" s="33">
        <v>414</v>
      </c>
      <c r="K45" s="33">
        <v>320</v>
      </c>
      <c r="L45" s="33">
        <v>0</v>
      </c>
      <c r="M45" s="33">
        <v>734</v>
      </c>
      <c r="N45" s="33">
        <v>0</v>
      </c>
      <c r="O45" s="33">
        <v>752</v>
      </c>
      <c r="P45" s="36">
        <v>100</v>
      </c>
      <c r="Q45" s="36">
        <v>100</v>
      </c>
      <c r="R45" s="36">
        <v>100</v>
      </c>
      <c r="S45" s="36" t="s">
        <v>78</v>
      </c>
      <c r="T45" s="36">
        <v>100</v>
      </c>
      <c r="U45" s="36" t="s">
        <v>78</v>
      </c>
      <c r="V45" s="36">
        <v>100</v>
      </c>
      <c r="W45" s="36">
        <v>0</v>
      </c>
      <c r="X45" s="36">
        <v>0</v>
      </c>
      <c r="Y45" s="36">
        <v>0</v>
      </c>
      <c r="Z45" s="36" t="s">
        <v>78</v>
      </c>
      <c r="AA45" s="36">
        <v>0</v>
      </c>
      <c r="AB45" s="36" t="s">
        <v>78</v>
      </c>
      <c r="AC45" s="36">
        <v>0</v>
      </c>
      <c r="AD45" s="32"/>
    </row>
    <row r="46" spans="1:30">
      <c r="A46" s="28" t="s">
        <v>43</v>
      </c>
      <c r="B46" s="33">
        <v>111</v>
      </c>
      <c r="C46" s="33">
        <v>3347</v>
      </c>
      <c r="D46" s="33">
        <v>6889</v>
      </c>
      <c r="E46" s="33">
        <v>235</v>
      </c>
      <c r="F46" s="33">
        <v>10471</v>
      </c>
      <c r="G46" s="33">
        <v>0</v>
      </c>
      <c r="H46" s="33">
        <v>10582</v>
      </c>
      <c r="I46" s="33">
        <v>111</v>
      </c>
      <c r="J46" s="33">
        <v>3347</v>
      </c>
      <c r="K46" s="33">
        <v>6889</v>
      </c>
      <c r="L46" s="33">
        <v>235</v>
      </c>
      <c r="M46" s="33">
        <v>10471</v>
      </c>
      <c r="N46" s="33">
        <v>0</v>
      </c>
      <c r="O46" s="33">
        <v>10582</v>
      </c>
      <c r="P46" s="36">
        <v>100</v>
      </c>
      <c r="Q46" s="36">
        <v>100</v>
      </c>
      <c r="R46" s="36">
        <v>100</v>
      </c>
      <c r="S46" s="36">
        <v>100</v>
      </c>
      <c r="T46" s="36">
        <v>100</v>
      </c>
      <c r="U46" s="36" t="s">
        <v>78</v>
      </c>
      <c r="V46" s="36">
        <v>100</v>
      </c>
      <c r="W46" s="36">
        <v>0</v>
      </c>
      <c r="X46" s="36">
        <v>0</v>
      </c>
      <c r="Y46" s="36">
        <v>0</v>
      </c>
      <c r="Z46" s="36">
        <v>0</v>
      </c>
      <c r="AA46" s="36">
        <v>0</v>
      </c>
      <c r="AB46" s="36" t="s">
        <v>78</v>
      </c>
      <c r="AC46" s="36">
        <v>0</v>
      </c>
      <c r="AD46" s="32"/>
    </row>
    <row r="47" spans="1:30">
      <c r="A47" s="28" t="s">
        <v>44</v>
      </c>
      <c r="B47" s="33">
        <v>0</v>
      </c>
      <c r="C47" s="33">
        <v>162</v>
      </c>
      <c r="D47" s="33">
        <v>487</v>
      </c>
      <c r="E47" s="33">
        <v>0</v>
      </c>
      <c r="F47" s="33">
        <v>649</v>
      </c>
      <c r="G47" s="33">
        <v>0</v>
      </c>
      <c r="H47" s="33">
        <v>649</v>
      </c>
      <c r="I47" s="33">
        <v>0</v>
      </c>
      <c r="J47" s="33">
        <v>162</v>
      </c>
      <c r="K47" s="33">
        <v>487</v>
      </c>
      <c r="L47" s="33">
        <v>0</v>
      </c>
      <c r="M47" s="33">
        <v>649</v>
      </c>
      <c r="N47" s="33">
        <v>0</v>
      </c>
      <c r="O47" s="33">
        <v>649</v>
      </c>
      <c r="P47" s="36" t="s">
        <v>78</v>
      </c>
      <c r="Q47" s="36">
        <v>100</v>
      </c>
      <c r="R47" s="36">
        <v>100</v>
      </c>
      <c r="S47" s="36" t="s">
        <v>78</v>
      </c>
      <c r="T47" s="36">
        <v>100</v>
      </c>
      <c r="U47" s="36" t="s">
        <v>78</v>
      </c>
      <c r="V47" s="36">
        <v>100</v>
      </c>
      <c r="W47" s="36" t="s">
        <v>78</v>
      </c>
      <c r="X47" s="36">
        <v>0</v>
      </c>
      <c r="Y47" s="36">
        <v>0</v>
      </c>
      <c r="Z47" s="36" t="s">
        <v>78</v>
      </c>
      <c r="AA47" s="36">
        <v>0</v>
      </c>
      <c r="AB47" s="36" t="s">
        <v>78</v>
      </c>
      <c r="AC47" s="36">
        <v>0</v>
      </c>
      <c r="AD47" s="32"/>
    </row>
    <row r="48" spans="1:30">
      <c r="A48" s="28" t="s">
        <v>45</v>
      </c>
      <c r="B48" s="33">
        <v>37</v>
      </c>
      <c r="C48" s="33">
        <v>8947</v>
      </c>
      <c r="D48" s="33">
        <v>16727</v>
      </c>
      <c r="E48" s="33">
        <v>1079</v>
      </c>
      <c r="F48" s="33">
        <v>26753</v>
      </c>
      <c r="G48" s="33">
        <v>0</v>
      </c>
      <c r="H48" s="33">
        <v>26790</v>
      </c>
      <c r="I48" s="33">
        <v>37</v>
      </c>
      <c r="J48" s="33">
        <v>8929</v>
      </c>
      <c r="K48" s="33">
        <v>16629</v>
      </c>
      <c r="L48" s="33">
        <v>1079</v>
      </c>
      <c r="M48" s="33">
        <v>26637</v>
      </c>
      <c r="N48" s="33">
        <v>0</v>
      </c>
      <c r="O48" s="33">
        <v>26674</v>
      </c>
      <c r="P48" s="36">
        <v>100</v>
      </c>
      <c r="Q48" s="36">
        <v>99.798815245333628</v>
      </c>
      <c r="R48" s="36">
        <v>99.414120882405683</v>
      </c>
      <c r="S48" s="36">
        <v>100</v>
      </c>
      <c r="T48" s="36">
        <v>99.566403767801731</v>
      </c>
      <c r="U48" s="36" t="s">
        <v>78</v>
      </c>
      <c r="V48" s="36">
        <v>99.567002612915275</v>
      </c>
      <c r="W48" s="36">
        <v>0</v>
      </c>
      <c r="X48" s="36">
        <v>0.20118475466636862</v>
      </c>
      <c r="Y48" s="36">
        <v>0.58587911759430855</v>
      </c>
      <c r="Z48" s="36">
        <v>0</v>
      </c>
      <c r="AA48" s="36">
        <v>0.43359623219825816</v>
      </c>
      <c r="AB48" s="36" t="s">
        <v>78</v>
      </c>
      <c r="AC48" s="36">
        <v>0.43299738708473312</v>
      </c>
      <c r="AD48" s="32"/>
    </row>
    <row r="49" spans="1:30">
      <c r="A49" s="28" t="s">
        <v>46</v>
      </c>
      <c r="B49" s="33">
        <v>17</v>
      </c>
      <c r="C49" s="33">
        <v>380</v>
      </c>
      <c r="D49" s="33">
        <v>1075</v>
      </c>
      <c r="E49" s="33">
        <v>0</v>
      </c>
      <c r="F49" s="33">
        <v>1455</v>
      </c>
      <c r="G49" s="33">
        <v>0</v>
      </c>
      <c r="H49" s="33">
        <v>1472</v>
      </c>
      <c r="I49" s="33">
        <v>17</v>
      </c>
      <c r="J49" s="33">
        <v>380</v>
      </c>
      <c r="K49" s="33">
        <v>1071</v>
      </c>
      <c r="L49" s="33">
        <v>0</v>
      </c>
      <c r="M49" s="33">
        <v>1451</v>
      </c>
      <c r="N49" s="33">
        <v>0</v>
      </c>
      <c r="O49" s="33">
        <v>1468</v>
      </c>
      <c r="P49" s="36">
        <v>100</v>
      </c>
      <c r="Q49" s="36">
        <v>100</v>
      </c>
      <c r="R49" s="36">
        <v>99.627906976744185</v>
      </c>
      <c r="S49" s="36" t="s">
        <v>78</v>
      </c>
      <c r="T49" s="36">
        <v>99.725085910652922</v>
      </c>
      <c r="U49" s="36" t="s">
        <v>78</v>
      </c>
      <c r="V49" s="36">
        <v>99.728260869565219</v>
      </c>
      <c r="W49" s="36">
        <v>0</v>
      </c>
      <c r="X49" s="36">
        <v>0</v>
      </c>
      <c r="Y49" s="36">
        <v>0.37209302325581395</v>
      </c>
      <c r="Z49" s="36"/>
      <c r="AA49" s="36">
        <v>0.27491408934707906</v>
      </c>
      <c r="AB49" s="36" t="s">
        <v>78</v>
      </c>
      <c r="AC49" s="36">
        <v>0.27173913043478259</v>
      </c>
      <c r="AD49" s="32"/>
    </row>
    <row r="50" spans="1:30">
      <c r="A50" s="28" t="s">
        <v>47</v>
      </c>
      <c r="B50" s="33">
        <v>24</v>
      </c>
      <c r="C50" s="33">
        <v>694</v>
      </c>
      <c r="D50" s="33">
        <v>2935</v>
      </c>
      <c r="E50" s="33">
        <v>183</v>
      </c>
      <c r="F50" s="33">
        <v>3812</v>
      </c>
      <c r="G50" s="33">
        <v>0</v>
      </c>
      <c r="H50" s="33">
        <v>3836</v>
      </c>
      <c r="I50" s="33">
        <v>24</v>
      </c>
      <c r="J50" s="33">
        <v>692</v>
      </c>
      <c r="K50" s="33">
        <v>2930</v>
      </c>
      <c r="L50" s="33">
        <v>183</v>
      </c>
      <c r="M50" s="33">
        <v>3805</v>
      </c>
      <c r="N50" s="33">
        <v>0</v>
      </c>
      <c r="O50" s="33">
        <v>3829</v>
      </c>
      <c r="P50" s="36">
        <v>100</v>
      </c>
      <c r="Q50" s="36">
        <v>99.711815561959654</v>
      </c>
      <c r="R50" s="36">
        <v>99.829642248722323</v>
      </c>
      <c r="S50" s="36">
        <v>100</v>
      </c>
      <c r="T50" s="36">
        <v>99.816369359916052</v>
      </c>
      <c r="U50" s="36" t="s">
        <v>78</v>
      </c>
      <c r="V50" s="36">
        <v>99.81751824817519</v>
      </c>
      <c r="W50" s="36">
        <v>0</v>
      </c>
      <c r="X50" s="36">
        <v>0.28818443804034583</v>
      </c>
      <c r="Y50" s="36">
        <v>0.17035775127768313</v>
      </c>
      <c r="Z50" s="36">
        <v>0</v>
      </c>
      <c r="AA50" s="36">
        <v>0.18363064008394545</v>
      </c>
      <c r="AB50" s="36" t="s">
        <v>78</v>
      </c>
      <c r="AC50" s="36">
        <v>0.18248175182481752</v>
      </c>
      <c r="AD50" s="32"/>
    </row>
    <row r="51" spans="1:30">
      <c r="A51" s="28" t="s">
        <v>48</v>
      </c>
      <c r="B51" s="33">
        <v>27</v>
      </c>
      <c r="C51" s="33">
        <v>1053</v>
      </c>
      <c r="D51" s="33">
        <v>1558</v>
      </c>
      <c r="E51" s="33">
        <v>0</v>
      </c>
      <c r="F51" s="33">
        <v>2611</v>
      </c>
      <c r="G51" s="33">
        <v>0</v>
      </c>
      <c r="H51" s="33">
        <v>2638</v>
      </c>
      <c r="I51" s="33">
        <v>27</v>
      </c>
      <c r="J51" s="33">
        <v>1050</v>
      </c>
      <c r="K51" s="33">
        <v>1558</v>
      </c>
      <c r="L51" s="33">
        <v>0</v>
      </c>
      <c r="M51" s="33">
        <v>2608</v>
      </c>
      <c r="N51" s="33">
        <v>0</v>
      </c>
      <c r="O51" s="33">
        <v>2635</v>
      </c>
      <c r="P51" s="36">
        <v>100</v>
      </c>
      <c r="Q51" s="36">
        <v>99.715099715099726</v>
      </c>
      <c r="R51" s="36">
        <v>100</v>
      </c>
      <c r="S51" s="36" t="s">
        <v>78</v>
      </c>
      <c r="T51" s="36">
        <v>99.88510149368058</v>
      </c>
      <c r="U51" s="36" t="s">
        <v>78</v>
      </c>
      <c r="V51" s="36">
        <v>99.886277482941622</v>
      </c>
      <c r="W51" s="36">
        <v>0</v>
      </c>
      <c r="X51" s="36">
        <v>0.28490028490028491</v>
      </c>
      <c r="Y51" s="36">
        <v>0</v>
      </c>
      <c r="Z51" s="36" t="s">
        <v>78</v>
      </c>
      <c r="AA51" s="36">
        <v>0.11489850631941785</v>
      </c>
      <c r="AB51" s="36" t="s">
        <v>78</v>
      </c>
      <c r="AC51" s="36">
        <v>0.11372251705837756</v>
      </c>
      <c r="AD51" s="32"/>
    </row>
    <row r="52" spans="1:30">
      <c r="A52" s="28" t="s">
        <v>49</v>
      </c>
      <c r="B52" s="33">
        <v>0</v>
      </c>
      <c r="C52" s="33">
        <v>1246</v>
      </c>
      <c r="D52" s="33">
        <v>4390</v>
      </c>
      <c r="E52" s="33">
        <v>261</v>
      </c>
      <c r="F52" s="33">
        <v>5897</v>
      </c>
      <c r="G52" s="33">
        <v>0</v>
      </c>
      <c r="H52" s="33">
        <v>5897</v>
      </c>
      <c r="I52" s="33">
        <v>0</v>
      </c>
      <c r="J52" s="33">
        <v>1246</v>
      </c>
      <c r="K52" s="33">
        <v>4388</v>
      </c>
      <c r="L52" s="33">
        <v>261</v>
      </c>
      <c r="M52" s="33">
        <v>5895</v>
      </c>
      <c r="N52" s="33">
        <v>0</v>
      </c>
      <c r="O52" s="33">
        <v>5895</v>
      </c>
      <c r="P52" s="36" t="s">
        <v>78</v>
      </c>
      <c r="Q52" s="36">
        <v>100</v>
      </c>
      <c r="R52" s="36">
        <v>99.954441913439638</v>
      </c>
      <c r="S52" s="36">
        <v>100</v>
      </c>
      <c r="T52" s="36">
        <v>99.966084449720199</v>
      </c>
      <c r="U52" s="36" t="s">
        <v>78</v>
      </c>
      <c r="V52" s="36">
        <v>99.966084449720199</v>
      </c>
      <c r="W52" s="36" t="s">
        <v>78</v>
      </c>
      <c r="X52" s="36">
        <v>0</v>
      </c>
      <c r="Y52" s="36">
        <v>4.5558086560364468E-2</v>
      </c>
      <c r="Z52" s="36">
        <v>0</v>
      </c>
      <c r="AA52" s="36">
        <v>3.3915550279803287E-2</v>
      </c>
      <c r="AB52" s="36" t="s">
        <v>78</v>
      </c>
      <c r="AC52" s="36">
        <v>3.3915550279803287E-2</v>
      </c>
      <c r="AD52" s="32"/>
    </row>
    <row r="53" spans="1:30">
      <c r="A53" s="28" t="s">
        <v>50</v>
      </c>
      <c r="B53" s="33">
        <v>50</v>
      </c>
      <c r="C53" s="33">
        <v>6347</v>
      </c>
      <c r="D53" s="33">
        <v>10473</v>
      </c>
      <c r="E53" s="33">
        <v>327</v>
      </c>
      <c r="F53" s="33">
        <v>17147</v>
      </c>
      <c r="G53" s="33">
        <v>0</v>
      </c>
      <c r="H53" s="33">
        <v>17197</v>
      </c>
      <c r="I53" s="33">
        <v>50</v>
      </c>
      <c r="J53" s="33">
        <v>6331</v>
      </c>
      <c r="K53" s="33">
        <v>10464</v>
      </c>
      <c r="L53" s="33">
        <v>327</v>
      </c>
      <c r="M53" s="33">
        <v>17122</v>
      </c>
      <c r="N53" s="33">
        <v>0</v>
      </c>
      <c r="O53" s="33">
        <v>17172</v>
      </c>
      <c r="P53" s="36">
        <v>100</v>
      </c>
      <c r="Q53" s="36">
        <v>99.747912399558842</v>
      </c>
      <c r="R53" s="36">
        <v>99.914064737897448</v>
      </c>
      <c r="S53" s="36">
        <v>100</v>
      </c>
      <c r="T53" s="36">
        <v>99.854201901207205</v>
      </c>
      <c r="U53" s="36" t="s">
        <v>78</v>
      </c>
      <c r="V53" s="36">
        <v>99.854625806826775</v>
      </c>
      <c r="W53" s="36">
        <v>0</v>
      </c>
      <c r="X53" s="36">
        <v>0.2520876004411533</v>
      </c>
      <c r="Y53" s="36">
        <v>8.5935262102549412E-2</v>
      </c>
      <c r="Z53" s="36">
        <v>0</v>
      </c>
      <c r="AA53" s="36">
        <v>0.14579809879279174</v>
      </c>
      <c r="AB53" s="36" t="s">
        <v>78</v>
      </c>
      <c r="AC53" s="36">
        <v>0.14537419317322789</v>
      </c>
      <c r="AD53" s="32"/>
    </row>
    <row r="54" spans="1:30">
      <c r="A54" s="28" t="s">
        <v>51</v>
      </c>
      <c r="B54" s="33">
        <v>28</v>
      </c>
      <c r="C54" s="33">
        <v>1353</v>
      </c>
      <c r="D54" s="33">
        <v>1450</v>
      </c>
      <c r="E54" s="33">
        <v>0</v>
      </c>
      <c r="F54" s="33">
        <v>2803</v>
      </c>
      <c r="G54" s="33">
        <v>0</v>
      </c>
      <c r="H54" s="33">
        <v>2831</v>
      </c>
      <c r="I54" s="33">
        <v>28</v>
      </c>
      <c r="J54" s="33">
        <v>1353</v>
      </c>
      <c r="K54" s="33">
        <v>1449</v>
      </c>
      <c r="L54" s="33">
        <v>0</v>
      </c>
      <c r="M54" s="33">
        <v>2802</v>
      </c>
      <c r="N54" s="33">
        <v>0</v>
      </c>
      <c r="O54" s="33">
        <v>2830</v>
      </c>
      <c r="P54" s="36">
        <v>100</v>
      </c>
      <c r="Q54" s="36">
        <v>100</v>
      </c>
      <c r="R54" s="36">
        <v>99.931034482758619</v>
      </c>
      <c r="S54" s="36" t="s">
        <v>78</v>
      </c>
      <c r="T54" s="36">
        <v>99.964323938637179</v>
      </c>
      <c r="U54" s="36" t="s">
        <v>78</v>
      </c>
      <c r="V54" s="36">
        <v>99.964676792652767</v>
      </c>
      <c r="W54" s="36">
        <v>0</v>
      </c>
      <c r="X54" s="36">
        <v>0</v>
      </c>
      <c r="Y54" s="36">
        <v>6.8965517241379309E-2</v>
      </c>
      <c r="Z54" s="36" t="s">
        <v>78</v>
      </c>
      <c r="AA54" s="36">
        <v>3.5676061362825542E-2</v>
      </c>
      <c r="AB54" s="36" t="s">
        <v>78</v>
      </c>
      <c r="AC54" s="36">
        <v>3.5323207347227131E-2</v>
      </c>
      <c r="AD54" s="32"/>
    </row>
    <row r="55" spans="1:30">
      <c r="A55" s="28" t="s">
        <v>52</v>
      </c>
      <c r="B55" s="33">
        <v>7</v>
      </c>
      <c r="C55" s="33">
        <v>1237</v>
      </c>
      <c r="D55" s="33">
        <v>6142</v>
      </c>
      <c r="E55" s="33">
        <v>128</v>
      </c>
      <c r="F55" s="33">
        <v>7507</v>
      </c>
      <c r="G55" s="33">
        <v>0</v>
      </c>
      <c r="H55" s="33">
        <v>7514</v>
      </c>
      <c r="I55" s="33">
        <v>7</v>
      </c>
      <c r="J55" s="33">
        <v>1237</v>
      </c>
      <c r="K55" s="33">
        <v>6125</v>
      </c>
      <c r="L55" s="33">
        <v>128</v>
      </c>
      <c r="M55" s="33">
        <v>7490</v>
      </c>
      <c r="N55" s="33">
        <v>0</v>
      </c>
      <c r="O55" s="33">
        <v>7497</v>
      </c>
      <c r="P55" s="36">
        <v>100</v>
      </c>
      <c r="Q55" s="36">
        <v>100</v>
      </c>
      <c r="R55" s="36">
        <v>99.723217193096716</v>
      </c>
      <c r="S55" s="36">
        <v>100</v>
      </c>
      <c r="T55" s="36">
        <v>99.773544691621154</v>
      </c>
      <c r="U55" s="36" t="s">
        <v>78</v>
      </c>
      <c r="V55" s="36">
        <v>99.773755656108591</v>
      </c>
      <c r="W55" s="36">
        <v>0</v>
      </c>
      <c r="X55" s="36">
        <v>0</v>
      </c>
      <c r="Y55" s="36">
        <v>0.27678280690328882</v>
      </c>
      <c r="Z55" s="36">
        <v>0</v>
      </c>
      <c r="AA55" s="36">
        <v>0.22645530837884642</v>
      </c>
      <c r="AB55" s="36" t="s">
        <v>78</v>
      </c>
      <c r="AC55" s="36">
        <v>0.22624434389140272</v>
      </c>
      <c r="AD55" s="32"/>
    </row>
    <row r="56" spans="1:30">
      <c r="A56" s="28" t="s">
        <v>53</v>
      </c>
      <c r="B56" s="33">
        <v>67</v>
      </c>
      <c r="C56" s="33">
        <v>738</v>
      </c>
      <c r="D56" s="33">
        <v>770</v>
      </c>
      <c r="E56" s="33">
        <v>0</v>
      </c>
      <c r="F56" s="33">
        <v>1508</v>
      </c>
      <c r="G56" s="33">
        <v>0</v>
      </c>
      <c r="H56" s="33">
        <v>1575</v>
      </c>
      <c r="I56" s="33">
        <v>67</v>
      </c>
      <c r="J56" s="33">
        <v>738</v>
      </c>
      <c r="K56" s="33">
        <v>768</v>
      </c>
      <c r="L56" s="33">
        <v>0</v>
      </c>
      <c r="M56" s="33">
        <v>1506</v>
      </c>
      <c r="N56" s="33">
        <v>0</v>
      </c>
      <c r="O56" s="33">
        <v>1573</v>
      </c>
      <c r="P56" s="36">
        <v>100</v>
      </c>
      <c r="Q56" s="36">
        <v>100</v>
      </c>
      <c r="R56" s="36">
        <v>99.740259740259745</v>
      </c>
      <c r="S56" s="36" t="s">
        <v>78</v>
      </c>
      <c r="T56" s="36">
        <v>99.867374005305038</v>
      </c>
      <c r="U56" s="36" t="s">
        <v>78</v>
      </c>
      <c r="V56" s="36">
        <v>99.873015873015873</v>
      </c>
      <c r="W56" s="36">
        <v>0</v>
      </c>
      <c r="X56" s="36">
        <v>0</v>
      </c>
      <c r="Y56" s="36">
        <v>0.25974025974025972</v>
      </c>
      <c r="Z56" s="36" t="s">
        <v>78</v>
      </c>
      <c r="AA56" s="36">
        <v>0.13262599469496023</v>
      </c>
      <c r="AB56" s="36" t="s">
        <v>78</v>
      </c>
      <c r="AC56" s="36">
        <v>0.12698412698412698</v>
      </c>
      <c r="AD56" s="32"/>
    </row>
    <row r="57" spans="1:30">
      <c r="A57" s="28" t="s">
        <v>54</v>
      </c>
      <c r="B57" s="33">
        <v>42</v>
      </c>
      <c r="C57" s="33">
        <v>1882</v>
      </c>
      <c r="D57" s="33">
        <v>6242</v>
      </c>
      <c r="E57" s="33">
        <v>286</v>
      </c>
      <c r="F57" s="33">
        <v>8410</v>
      </c>
      <c r="G57" s="33">
        <v>0</v>
      </c>
      <c r="H57" s="33">
        <v>8452</v>
      </c>
      <c r="I57" s="33">
        <v>42</v>
      </c>
      <c r="J57" s="33">
        <v>1878</v>
      </c>
      <c r="K57" s="33">
        <v>6219</v>
      </c>
      <c r="L57" s="33">
        <v>286</v>
      </c>
      <c r="M57" s="33">
        <v>8383</v>
      </c>
      <c r="N57" s="33">
        <v>0</v>
      </c>
      <c r="O57" s="33">
        <v>8425</v>
      </c>
      <c r="P57" s="36">
        <v>100</v>
      </c>
      <c r="Q57" s="36">
        <v>99.787460148777896</v>
      </c>
      <c r="R57" s="36">
        <v>99.631528356296059</v>
      </c>
      <c r="S57" s="36">
        <v>100</v>
      </c>
      <c r="T57" s="36">
        <v>99.678953626634964</v>
      </c>
      <c r="U57" s="36" t="s">
        <v>78</v>
      </c>
      <c r="V57" s="36">
        <v>99.680548982489341</v>
      </c>
      <c r="W57" s="36">
        <v>0</v>
      </c>
      <c r="X57" s="36">
        <v>0.21253985122210414</v>
      </c>
      <c r="Y57" s="36">
        <v>0.36847164370394103</v>
      </c>
      <c r="Z57" s="36">
        <v>0</v>
      </c>
      <c r="AA57" s="36">
        <v>0.3210463733650416</v>
      </c>
      <c r="AB57" s="36" t="s">
        <v>78</v>
      </c>
      <c r="AC57" s="36">
        <v>0.31945101751064836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89</v>
      </c>
      <c r="J59" s="61"/>
      <c r="K59" s="61"/>
      <c r="L59" s="61"/>
      <c r="M59" s="61"/>
      <c r="N59" s="61"/>
      <c r="O59" s="61"/>
      <c r="P59" s="61" t="s">
        <v>145</v>
      </c>
      <c r="Q59" s="61"/>
      <c r="R59" s="61"/>
      <c r="S59" s="61"/>
      <c r="T59" s="61"/>
      <c r="U59" s="61"/>
      <c r="V59" s="61"/>
      <c r="W59" s="61" t="s">
        <v>146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/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/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/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/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/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/>
      <c r="AC61" s="61"/>
      <c r="AD61" s="32"/>
    </row>
    <row r="62" spans="1:30">
      <c r="A62" s="25" t="s">
        <v>8</v>
      </c>
      <c r="B62" s="26">
        <v>3304</v>
      </c>
      <c r="C62" s="26">
        <v>177765</v>
      </c>
      <c r="D62" s="26">
        <v>478524</v>
      </c>
      <c r="E62" s="26">
        <v>66384</v>
      </c>
      <c r="F62" s="26">
        <v>722673</v>
      </c>
      <c r="G62" s="26">
        <v>1237</v>
      </c>
      <c r="H62" s="26">
        <v>727214</v>
      </c>
      <c r="I62" s="26">
        <v>3291</v>
      </c>
      <c r="J62" s="26">
        <v>177519</v>
      </c>
      <c r="K62" s="26">
        <v>477527</v>
      </c>
      <c r="L62" s="26">
        <v>66292</v>
      </c>
      <c r="M62" s="26">
        <v>721338</v>
      </c>
      <c r="N62" s="26">
        <v>1235</v>
      </c>
      <c r="O62" s="26">
        <v>725864</v>
      </c>
      <c r="P62" s="27">
        <v>99.606537530266351</v>
      </c>
      <c r="Q62" s="27">
        <v>99.861615053581971</v>
      </c>
      <c r="R62" s="27">
        <v>99.791650993471592</v>
      </c>
      <c r="S62" s="27">
        <v>99.861412388527356</v>
      </c>
      <c r="T62" s="27">
        <v>99.815269146626491</v>
      </c>
      <c r="U62" s="27">
        <v>99.838318512530307</v>
      </c>
      <c r="V62" s="27">
        <v>99.814360009570763</v>
      </c>
      <c r="W62" s="27">
        <v>0.39346246973365617</v>
      </c>
      <c r="X62" s="27">
        <v>0.13838494641802379</v>
      </c>
      <c r="Y62" s="27">
        <v>0.20834900652840818</v>
      </c>
      <c r="Z62" s="27">
        <v>0.13858761147264401</v>
      </c>
      <c r="AA62" s="27">
        <v>0.1847308533735175</v>
      </c>
      <c r="AB62" s="27">
        <v>0.16168148746968472</v>
      </c>
      <c r="AC62" s="27">
        <v>0.18563999042922716</v>
      </c>
      <c r="AD62" s="32"/>
    </row>
    <row r="63" spans="1:30">
      <c r="A63" s="28" t="s">
        <v>56</v>
      </c>
      <c r="B63" s="33">
        <v>1195</v>
      </c>
      <c r="C63" s="33">
        <v>16311</v>
      </c>
      <c r="D63" s="33">
        <v>48790</v>
      </c>
      <c r="E63" s="33">
        <v>2725</v>
      </c>
      <c r="F63" s="33">
        <v>67826</v>
      </c>
      <c r="G63" s="33">
        <v>0</v>
      </c>
      <c r="H63" s="33">
        <v>69021</v>
      </c>
      <c r="I63" s="33">
        <v>1193</v>
      </c>
      <c r="J63" s="33">
        <v>16306</v>
      </c>
      <c r="K63" s="33">
        <v>48679</v>
      </c>
      <c r="L63" s="33">
        <v>2725</v>
      </c>
      <c r="M63" s="33">
        <v>67710</v>
      </c>
      <c r="N63" s="33">
        <v>0</v>
      </c>
      <c r="O63" s="33">
        <v>68903</v>
      </c>
      <c r="P63" s="36">
        <v>99.8326359832636</v>
      </c>
      <c r="Q63" s="36">
        <v>99.969345840230517</v>
      </c>
      <c r="R63" s="36">
        <v>99.772494363599094</v>
      </c>
      <c r="S63" s="36">
        <v>100</v>
      </c>
      <c r="T63" s="36">
        <v>99.828974139710439</v>
      </c>
      <c r="U63" s="36" t="s">
        <v>78</v>
      </c>
      <c r="V63" s="36">
        <v>99.829037539299634</v>
      </c>
      <c r="W63" s="36">
        <v>0.16736401673640167</v>
      </c>
      <c r="X63" s="36">
        <v>3.0654159769480719E-2</v>
      </c>
      <c r="Y63" s="36">
        <v>0.22750563640090182</v>
      </c>
      <c r="Z63" s="36">
        <v>0</v>
      </c>
      <c r="AA63" s="36">
        <v>0.17102586028956449</v>
      </c>
      <c r="AB63" s="36" t="s">
        <v>78</v>
      </c>
      <c r="AC63" s="36">
        <v>0.17096246070036655</v>
      </c>
      <c r="AD63" s="32"/>
    </row>
    <row r="64" spans="1:30">
      <c r="A64" s="28" t="s">
        <v>57</v>
      </c>
      <c r="B64" s="33">
        <v>193</v>
      </c>
      <c r="C64" s="33">
        <v>11185</v>
      </c>
      <c r="D64" s="33">
        <v>27246</v>
      </c>
      <c r="E64" s="33">
        <v>965</v>
      </c>
      <c r="F64" s="33">
        <v>39396</v>
      </c>
      <c r="G64" s="33">
        <v>1188</v>
      </c>
      <c r="H64" s="33">
        <v>40777</v>
      </c>
      <c r="I64" s="33">
        <v>191</v>
      </c>
      <c r="J64" s="33">
        <v>11150</v>
      </c>
      <c r="K64" s="33">
        <v>27222</v>
      </c>
      <c r="L64" s="33">
        <v>965</v>
      </c>
      <c r="M64" s="33">
        <v>39337</v>
      </c>
      <c r="N64" s="33">
        <v>1186</v>
      </c>
      <c r="O64" s="33">
        <v>40714</v>
      </c>
      <c r="P64" s="36">
        <v>98.963730569948183</v>
      </c>
      <c r="Q64" s="36">
        <v>99.687080911935638</v>
      </c>
      <c r="R64" s="36">
        <v>99.911913675401891</v>
      </c>
      <c r="S64" s="36">
        <v>100</v>
      </c>
      <c r="T64" s="36">
        <v>99.850238602903858</v>
      </c>
      <c r="U64" s="36">
        <v>99.831649831649827</v>
      </c>
      <c r="V64" s="36">
        <v>99.84550114034873</v>
      </c>
      <c r="W64" s="36">
        <v>1.0362694300518134</v>
      </c>
      <c r="X64" s="36">
        <v>0.31291908806437191</v>
      </c>
      <c r="Y64" s="36">
        <v>8.8086324598106142E-2</v>
      </c>
      <c r="Z64" s="36">
        <v>0</v>
      </c>
      <c r="AA64" s="36">
        <v>0.14976139709615188</v>
      </c>
      <c r="AB64" s="36">
        <v>0.16835016835016836</v>
      </c>
      <c r="AC64" s="36">
        <v>0.154498859651274</v>
      </c>
      <c r="AD64" s="32"/>
    </row>
    <row r="65" spans="1:30">
      <c r="A65" s="28" t="s">
        <v>58</v>
      </c>
      <c r="B65" s="33">
        <v>292</v>
      </c>
      <c r="C65" s="33">
        <v>38735</v>
      </c>
      <c r="D65" s="33">
        <v>116901</v>
      </c>
      <c r="E65" s="33">
        <v>33551</v>
      </c>
      <c r="F65" s="33">
        <v>189187</v>
      </c>
      <c r="G65" s="33">
        <v>49</v>
      </c>
      <c r="H65" s="33">
        <v>189528</v>
      </c>
      <c r="I65" s="33">
        <v>292</v>
      </c>
      <c r="J65" s="33">
        <v>38633</v>
      </c>
      <c r="K65" s="33">
        <v>116770</v>
      </c>
      <c r="L65" s="33">
        <v>33521</v>
      </c>
      <c r="M65" s="33">
        <v>188924</v>
      </c>
      <c r="N65" s="33">
        <v>49</v>
      </c>
      <c r="O65" s="33">
        <v>189265</v>
      </c>
      <c r="P65" s="36">
        <v>100</v>
      </c>
      <c r="Q65" s="36">
        <v>99.736672260229767</v>
      </c>
      <c r="R65" s="36">
        <v>99.887939367498987</v>
      </c>
      <c r="S65" s="36">
        <v>99.910583887216475</v>
      </c>
      <c r="T65" s="36">
        <v>99.860984105673225</v>
      </c>
      <c r="U65" s="36">
        <v>100</v>
      </c>
      <c r="V65" s="36">
        <v>99.861234223966903</v>
      </c>
      <c r="W65" s="36">
        <v>0</v>
      </c>
      <c r="X65" s="36">
        <v>0.26332773977023366</v>
      </c>
      <c r="Y65" s="36">
        <v>0.11206063250100512</v>
      </c>
      <c r="Z65" s="36">
        <v>8.9416112783523585E-2</v>
      </c>
      <c r="AA65" s="36">
        <v>0.13901589432677722</v>
      </c>
      <c r="AB65" s="36">
        <v>0</v>
      </c>
      <c r="AC65" s="36">
        <v>0.13876577603309273</v>
      </c>
      <c r="AD65" s="32"/>
    </row>
    <row r="66" spans="1:30">
      <c r="A66" s="28" t="s">
        <v>59</v>
      </c>
      <c r="B66" s="33">
        <v>391</v>
      </c>
      <c r="C66" s="33">
        <v>26551</v>
      </c>
      <c r="D66" s="33">
        <v>56904</v>
      </c>
      <c r="E66" s="33">
        <v>4161</v>
      </c>
      <c r="F66" s="33">
        <v>87616</v>
      </c>
      <c r="G66" s="33">
        <v>0</v>
      </c>
      <c r="H66" s="33">
        <v>88007</v>
      </c>
      <c r="I66" s="33">
        <v>388</v>
      </c>
      <c r="J66" s="33">
        <v>26511</v>
      </c>
      <c r="K66" s="33">
        <v>56666</v>
      </c>
      <c r="L66" s="33">
        <v>4161</v>
      </c>
      <c r="M66" s="33">
        <v>87338</v>
      </c>
      <c r="N66" s="33">
        <v>0</v>
      </c>
      <c r="O66" s="33">
        <v>87726</v>
      </c>
      <c r="P66" s="36">
        <v>99.232736572890019</v>
      </c>
      <c r="Q66" s="36">
        <v>99.849346540619948</v>
      </c>
      <c r="R66" s="36">
        <v>99.581751722198788</v>
      </c>
      <c r="S66" s="36">
        <v>100</v>
      </c>
      <c r="T66" s="36">
        <v>99.682706355003646</v>
      </c>
      <c r="U66" s="36" t="s">
        <v>78</v>
      </c>
      <c r="V66" s="36">
        <v>99.680707216471419</v>
      </c>
      <c r="W66" s="36">
        <v>0.76726342710997442</v>
      </c>
      <c r="X66" s="36">
        <v>0.15065345938006103</v>
      </c>
      <c r="Y66" s="36">
        <v>0.41824827780120905</v>
      </c>
      <c r="Z66" s="36">
        <v>0</v>
      </c>
      <c r="AA66" s="36">
        <v>0.31729364499634771</v>
      </c>
      <c r="AB66" s="36" t="s">
        <v>78</v>
      </c>
      <c r="AC66" s="36">
        <v>0.31929278352858298</v>
      </c>
      <c r="AD66" s="32"/>
    </row>
    <row r="67" spans="1:30">
      <c r="A67" s="28" t="s">
        <v>60</v>
      </c>
      <c r="B67" s="33">
        <v>305</v>
      </c>
      <c r="C67" s="33">
        <v>22830</v>
      </c>
      <c r="D67" s="33">
        <v>84775</v>
      </c>
      <c r="E67" s="33">
        <v>12929</v>
      </c>
      <c r="F67" s="33">
        <v>120534</v>
      </c>
      <c r="G67" s="33">
        <v>0</v>
      </c>
      <c r="H67" s="33">
        <v>120839</v>
      </c>
      <c r="I67" s="33">
        <v>304</v>
      </c>
      <c r="J67" s="33">
        <v>22812</v>
      </c>
      <c r="K67" s="33">
        <v>84597</v>
      </c>
      <c r="L67" s="33">
        <v>12874</v>
      </c>
      <c r="M67" s="33">
        <v>120283</v>
      </c>
      <c r="N67" s="33">
        <v>0</v>
      </c>
      <c r="O67" s="33">
        <v>120587</v>
      </c>
      <c r="P67" s="36">
        <v>99.672131147540995</v>
      </c>
      <c r="Q67" s="36">
        <v>99.92115637319317</v>
      </c>
      <c r="R67" s="36">
        <v>99.790032438808609</v>
      </c>
      <c r="S67" s="36">
        <v>99.574599737025295</v>
      </c>
      <c r="T67" s="36">
        <v>99.791760001327418</v>
      </c>
      <c r="U67" s="36" t="s">
        <v>78</v>
      </c>
      <c r="V67" s="36">
        <v>99.791458055760145</v>
      </c>
      <c r="W67" s="36">
        <v>0.32786885245901637</v>
      </c>
      <c r="X67" s="36">
        <v>7.8843626806833114E-2</v>
      </c>
      <c r="Y67" s="36">
        <v>0.20996756119138896</v>
      </c>
      <c r="Z67" s="36">
        <v>0.42540026297470801</v>
      </c>
      <c r="AA67" s="36">
        <v>0.2082399986725737</v>
      </c>
      <c r="AB67" s="36" t="s">
        <v>78</v>
      </c>
      <c r="AC67" s="36">
        <v>0.20854194423985634</v>
      </c>
      <c r="AD67" s="32"/>
    </row>
    <row r="68" spans="1:30">
      <c r="A68" s="28" t="s">
        <v>61</v>
      </c>
      <c r="B68" s="33">
        <v>527</v>
      </c>
      <c r="C68" s="33">
        <v>29296</v>
      </c>
      <c r="D68" s="33">
        <v>71763</v>
      </c>
      <c r="E68" s="33">
        <v>6423</v>
      </c>
      <c r="F68" s="33">
        <v>107482</v>
      </c>
      <c r="G68" s="33">
        <v>0</v>
      </c>
      <c r="H68" s="33">
        <v>108009</v>
      </c>
      <c r="I68" s="33">
        <v>523</v>
      </c>
      <c r="J68" s="33">
        <v>29279</v>
      </c>
      <c r="K68" s="33">
        <v>71604</v>
      </c>
      <c r="L68" s="33">
        <v>6418</v>
      </c>
      <c r="M68" s="33">
        <v>107301</v>
      </c>
      <c r="N68" s="33">
        <v>0</v>
      </c>
      <c r="O68" s="33">
        <v>107824</v>
      </c>
      <c r="P68" s="36">
        <v>99.24098671726756</v>
      </c>
      <c r="Q68" s="36">
        <v>99.941971600218466</v>
      </c>
      <c r="R68" s="36">
        <v>99.778437356297815</v>
      </c>
      <c r="S68" s="36">
        <v>99.922154756344383</v>
      </c>
      <c r="T68" s="36">
        <v>99.83159970971883</v>
      </c>
      <c r="U68" s="36" t="s">
        <v>78</v>
      </c>
      <c r="V68" s="36">
        <v>99.828717977205599</v>
      </c>
      <c r="W68" s="36">
        <v>0.75901328273244784</v>
      </c>
      <c r="X68" s="36">
        <v>5.802839978154014E-2</v>
      </c>
      <c r="Y68" s="36">
        <v>0.22156264370218637</v>
      </c>
      <c r="Z68" s="36">
        <v>7.7845243655612642E-2</v>
      </c>
      <c r="AA68" s="36">
        <v>0.16840029028116335</v>
      </c>
      <c r="AB68" s="36" t="s">
        <v>78</v>
      </c>
      <c r="AC68" s="36">
        <v>0.17128202279439678</v>
      </c>
      <c r="AD68" s="32"/>
    </row>
    <row r="69" spans="1:30">
      <c r="A69" s="28" t="s">
        <v>62</v>
      </c>
      <c r="B69" s="33">
        <v>213</v>
      </c>
      <c r="C69" s="33">
        <v>23905</v>
      </c>
      <c r="D69" s="33">
        <v>45643</v>
      </c>
      <c r="E69" s="33">
        <v>4248</v>
      </c>
      <c r="F69" s="33">
        <v>73796</v>
      </c>
      <c r="G69" s="33">
        <v>0</v>
      </c>
      <c r="H69" s="33">
        <v>74009</v>
      </c>
      <c r="I69" s="33">
        <v>212</v>
      </c>
      <c r="J69" s="33">
        <v>23881</v>
      </c>
      <c r="K69" s="33">
        <v>45560</v>
      </c>
      <c r="L69" s="33">
        <v>4246</v>
      </c>
      <c r="M69" s="33">
        <v>73687</v>
      </c>
      <c r="N69" s="33">
        <v>0</v>
      </c>
      <c r="O69" s="33">
        <v>73899</v>
      </c>
      <c r="P69" s="36">
        <v>99.53051643192488</v>
      </c>
      <c r="Q69" s="36">
        <v>99.899602593599667</v>
      </c>
      <c r="R69" s="36">
        <v>99.818153933790512</v>
      </c>
      <c r="S69" s="36">
        <v>99.95291902071564</v>
      </c>
      <c r="T69" s="36">
        <v>99.852295517372212</v>
      </c>
      <c r="U69" s="36" t="s">
        <v>78</v>
      </c>
      <c r="V69" s="36">
        <v>99.851369428042531</v>
      </c>
      <c r="W69" s="36">
        <v>0.46948356807511737</v>
      </c>
      <c r="X69" s="36">
        <v>0.10039740640033466</v>
      </c>
      <c r="Y69" s="36">
        <v>0.18184606620949542</v>
      </c>
      <c r="Z69" s="36">
        <v>4.7080979284369114E-2</v>
      </c>
      <c r="AA69" s="36">
        <v>0.14770448262778471</v>
      </c>
      <c r="AB69" s="36" t="s">
        <v>78</v>
      </c>
      <c r="AC69" s="36">
        <v>0.14863057195746462</v>
      </c>
      <c r="AD69" s="32"/>
    </row>
    <row r="70" spans="1:30">
      <c r="A70" s="28" t="s">
        <v>63</v>
      </c>
      <c r="B70" s="33">
        <v>188</v>
      </c>
      <c r="C70" s="33">
        <v>8952</v>
      </c>
      <c r="D70" s="33">
        <v>26502</v>
      </c>
      <c r="E70" s="33">
        <v>1382</v>
      </c>
      <c r="F70" s="33">
        <v>36836</v>
      </c>
      <c r="G70" s="33">
        <v>0</v>
      </c>
      <c r="H70" s="33">
        <v>37024</v>
      </c>
      <c r="I70" s="33">
        <v>188</v>
      </c>
      <c r="J70" s="33">
        <v>8947</v>
      </c>
      <c r="K70" s="33">
        <v>26429</v>
      </c>
      <c r="L70" s="33">
        <v>1382</v>
      </c>
      <c r="M70" s="33">
        <v>36758</v>
      </c>
      <c r="N70" s="33">
        <v>0</v>
      </c>
      <c r="O70" s="33">
        <v>36946</v>
      </c>
      <c r="P70" s="36">
        <v>100</v>
      </c>
      <c r="Q70" s="36">
        <v>99.944146559428063</v>
      </c>
      <c r="R70" s="36">
        <v>99.724549090634667</v>
      </c>
      <c r="S70" s="36">
        <v>100</v>
      </c>
      <c r="T70" s="36">
        <v>99.788250624389178</v>
      </c>
      <c r="U70" s="36" t="s">
        <v>78</v>
      </c>
      <c r="V70" s="36">
        <v>99.789325842696627</v>
      </c>
      <c r="W70" s="36">
        <v>0</v>
      </c>
      <c r="X70" s="36">
        <v>5.5853440571939229E-2</v>
      </c>
      <c r="Y70" s="36">
        <v>0.2754509093653309</v>
      </c>
      <c r="Z70" s="36">
        <v>0</v>
      </c>
      <c r="AA70" s="36">
        <v>0.2117493756108155</v>
      </c>
      <c r="AB70" s="36" t="s">
        <v>78</v>
      </c>
      <c r="AC70" s="36">
        <v>0.21067415730337077</v>
      </c>
      <c r="AD70" s="32"/>
    </row>
    <row r="72" spans="1:30">
      <c r="A72" s="31" t="s">
        <v>102</v>
      </c>
    </row>
    <row r="74" spans="1:30">
      <c r="A74" s="24"/>
    </row>
  </sheetData>
  <mergeCells count="26">
    <mergeCell ref="A59:A61"/>
    <mergeCell ref="B59:H59"/>
    <mergeCell ref="I59:O59"/>
    <mergeCell ref="P59:V59"/>
    <mergeCell ref="W59:AC59"/>
    <mergeCell ref="C60:F60"/>
    <mergeCell ref="H60:H61"/>
    <mergeCell ref="J60:M60"/>
    <mergeCell ref="O60:O61"/>
    <mergeCell ref="Q60:T60"/>
    <mergeCell ref="V60:V61"/>
    <mergeCell ref="X60:AA60"/>
    <mergeCell ref="AC60:AC61"/>
    <mergeCell ref="A8:A10"/>
    <mergeCell ref="B8:H8"/>
    <mergeCell ref="I8:O8"/>
    <mergeCell ref="P8:V8"/>
    <mergeCell ref="W8:AC8"/>
    <mergeCell ref="C9:F9"/>
    <mergeCell ref="H9:H10"/>
    <mergeCell ref="J9:M9"/>
    <mergeCell ref="O9:O10"/>
    <mergeCell ref="Q9:T9"/>
    <mergeCell ref="V9:V10"/>
    <mergeCell ref="X9:AA9"/>
    <mergeCell ref="AC9:AC10"/>
  </mergeCells>
  <hyperlinks>
    <hyperlink ref="AC7" location="Contenido!A1" display="Contenido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115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89</v>
      </c>
      <c r="J8" s="61"/>
      <c r="K8" s="61"/>
      <c r="L8" s="61"/>
      <c r="M8" s="61"/>
      <c r="N8" s="61"/>
      <c r="O8" s="61"/>
      <c r="P8" s="61" t="s">
        <v>145</v>
      </c>
      <c r="Q8" s="61"/>
      <c r="R8" s="61"/>
      <c r="S8" s="61"/>
      <c r="T8" s="61"/>
      <c r="U8" s="61"/>
      <c r="V8" s="61"/>
      <c r="W8" s="61" t="s">
        <v>146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3445</v>
      </c>
      <c r="C11" s="26">
        <v>173441</v>
      </c>
      <c r="D11" s="26">
        <v>471580</v>
      </c>
      <c r="E11" s="26">
        <v>67136</v>
      </c>
      <c r="F11" s="26">
        <v>712157</v>
      </c>
      <c r="G11" s="26">
        <v>1197</v>
      </c>
      <c r="H11" s="26">
        <v>716799</v>
      </c>
      <c r="I11" s="26">
        <v>3442</v>
      </c>
      <c r="J11" s="26">
        <v>173184</v>
      </c>
      <c r="K11" s="26">
        <v>470451</v>
      </c>
      <c r="L11" s="26">
        <v>67058</v>
      </c>
      <c r="M11" s="26">
        <v>710693</v>
      </c>
      <c r="N11" s="26">
        <v>1194</v>
      </c>
      <c r="O11" s="26">
        <v>715329</v>
      </c>
      <c r="P11" s="27">
        <v>99.912917271407835</v>
      </c>
      <c r="Q11" s="27">
        <v>99.851822810062217</v>
      </c>
      <c r="R11" s="27">
        <v>99.760592052249876</v>
      </c>
      <c r="S11" s="27">
        <v>99.883817921830314</v>
      </c>
      <c r="T11" s="27">
        <v>99.794427352395616</v>
      </c>
      <c r="U11" s="27">
        <v>99.749373433583955</v>
      </c>
      <c r="V11" s="27">
        <v>99.79492158889731</v>
      </c>
      <c r="W11" s="27">
        <v>8.7082728592162553E-2</v>
      </c>
      <c r="X11" s="27">
        <v>0.14817718993778864</v>
      </c>
      <c r="Y11" s="27">
        <v>0.23940794775011662</v>
      </c>
      <c r="Z11" s="27">
        <v>0.11618207816968541</v>
      </c>
      <c r="AA11" s="27">
        <v>0.20557264760439062</v>
      </c>
      <c r="AB11" s="27">
        <v>0.25062656641604009</v>
      </c>
      <c r="AC11" s="27">
        <v>0.20507841110269406</v>
      </c>
      <c r="AD11" s="34"/>
    </row>
    <row r="12" spans="1:120">
      <c r="A12" s="28" t="s">
        <v>9</v>
      </c>
      <c r="B12" s="33">
        <v>51</v>
      </c>
      <c r="C12" s="33">
        <v>1365</v>
      </c>
      <c r="D12" s="33">
        <v>9237</v>
      </c>
      <c r="E12" s="33">
        <v>115</v>
      </c>
      <c r="F12" s="33">
        <v>10717</v>
      </c>
      <c r="G12" s="33">
        <v>0</v>
      </c>
      <c r="H12" s="33">
        <v>10768</v>
      </c>
      <c r="I12" s="33">
        <v>51</v>
      </c>
      <c r="J12" s="33">
        <v>1360</v>
      </c>
      <c r="K12" s="33">
        <v>9223</v>
      </c>
      <c r="L12" s="33">
        <v>115</v>
      </c>
      <c r="M12" s="33">
        <v>10698</v>
      </c>
      <c r="N12" s="33">
        <v>0</v>
      </c>
      <c r="O12" s="33">
        <v>10749</v>
      </c>
      <c r="P12" s="36">
        <v>100</v>
      </c>
      <c r="Q12" s="36">
        <v>99.633699633699635</v>
      </c>
      <c r="R12" s="36">
        <v>99.848435639276815</v>
      </c>
      <c r="S12" s="36">
        <v>100</v>
      </c>
      <c r="T12" s="36">
        <v>99.822711579733138</v>
      </c>
      <c r="U12" s="36">
        <v>0</v>
      </c>
      <c r="V12" s="36">
        <v>99.823551263001491</v>
      </c>
      <c r="W12" s="36">
        <v>0</v>
      </c>
      <c r="X12" s="36">
        <v>0.36630036630036628</v>
      </c>
      <c r="Y12" s="36">
        <v>0.15156436072317853</v>
      </c>
      <c r="Z12" s="36">
        <v>0</v>
      </c>
      <c r="AA12" s="36">
        <v>0.17728842026686573</v>
      </c>
      <c r="AB12" s="36">
        <v>0</v>
      </c>
      <c r="AC12" s="36">
        <v>0.17644873699851413</v>
      </c>
      <c r="AD12" s="32"/>
    </row>
    <row r="13" spans="1:120">
      <c r="A13" s="28" t="s">
        <v>10</v>
      </c>
      <c r="B13" s="33">
        <v>67</v>
      </c>
      <c r="C13" s="33">
        <v>3851</v>
      </c>
      <c r="D13" s="33">
        <v>7757</v>
      </c>
      <c r="E13" s="33">
        <v>596</v>
      </c>
      <c r="F13" s="33">
        <v>12204</v>
      </c>
      <c r="G13" s="33">
        <v>0</v>
      </c>
      <c r="H13" s="33">
        <v>12271</v>
      </c>
      <c r="I13" s="33">
        <v>67</v>
      </c>
      <c r="J13" s="33">
        <v>3844</v>
      </c>
      <c r="K13" s="33">
        <v>7738</v>
      </c>
      <c r="L13" s="33">
        <v>596</v>
      </c>
      <c r="M13" s="33">
        <v>12178</v>
      </c>
      <c r="N13" s="33">
        <v>0</v>
      </c>
      <c r="O13" s="33">
        <v>12245</v>
      </c>
      <c r="P13" s="36">
        <v>100</v>
      </c>
      <c r="Q13" s="36">
        <v>99.818229031420415</v>
      </c>
      <c r="R13" s="36">
        <v>99.755059945855351</v>
      </c>
      <c r="S13" s="36">
        <v>100</v>
      </c>
      <c r="T13" s="36">
        <v>99.78695509668961</v>
      </c>
      <c r="U13" s="36">
        <v>0</v>
      </c>
      <c r="V13" s="36">
        <v>99.78811832776465</v>
      </c>
      <c r="W13" s="36">
        <v>0</v>
      </c>
      <c r="X13" s="36">
        <v>0.18177096857958971</v>
      </c>
      <c r="Y13" s="36">
        <v>0.24494005414464354</v>
      </c>
      <c r="Z13" s="36">
        <v>0</v>
      </c>
      <c r="AA13" s="36">
        <v>0.21304490331039003</v>
      </c>
      <c r="AB13" s="36">
        <v>0</v>
      </c>
      <c r="AC13" s="36">
        <v>0.21188167223535165</v>
      </c>
      <c r="AD13" s="32"/>
    </row>
    <row r="14" spans="1:120">
      <c r="A14" s="28" t="s">
        <v>11</v>
      </c>
      <c r="B14" s="33">
        <v>272</v>
      </c>
      <c r="C14" s="33">
        <v>4151</v>
      </c>
      <c r="D14" s="33">
        <v>16560</v>
      </c>
      <c r="E14" s="33">
        <v>1610</v>
      </c>
      <c r="F14" s="33">
        <v>22321</v>
      </c>
      <c r="G14" s="33">
        <v>0</v>
      </c>
      <c r="H14" s="33">
        <v>22593</v>
      </c>
      <c r="I14" s="33">
        <v>272</v>
      </c>
      <c r="J14" s="33">
        <v>4147</v>
      </c>
      <c r="K14" s="33">
        <v>16551</v>
      </c>
      <c r="L14" s="33">
        <v>1610</v>
      </c>
      <c r="M14" s="33">
        <v>22308</v>
      </c>
      <c r="N14" s="33">
        <v>0</v>
      </c>
      <c r="O14" s="33">
        <v>22580</v>
      </c>
      <c r="P14" s="36">
        <v>100</v>
      </c>
      <c r="Q14" s="36">
        <v>99.90363767766803</v>
      </c>
      <c r="R14" s="36">
        <v>99.945652173913047</v>
      </c>
      <c r="S14" s="36">
        <v>100</v>
      </c>
      <c r="T14" s="36">
        <v>99.941758881770525</v>
      </c>
      <c r="U14" s="36">
        <v>0</v>
      </c>
      <c r="V14" s="36">
        <v>99.942460053999028</v>
      </c>
      <c r="W14" s="36">
        <v>0</v>
      </c>
      <c r="X14" s="36">
        <v>9.6362322331968203E-2</v>
      </c>
      <c r="Y14" s="36">
        <v>5.434782608695652E-2</v>
      </c>
      <c r="Z14" s="36">
        <v>0</v>
      </c>
      <c r="AA14" s="36">
        <v>5.8241118229470007E-2</v>
      </c>
      <c r="AB14" s="36">
        <v>0</v>
      </c>
      <c r="AC14" s="36">
        <v>5.753994600097375E-2</v>
      </c>
      <c r="AD14" s="32"/>
    </row>
    <row r="15" spans="1:120">
      <c r="A15" s="28" t="s">
        <v>12</v>
      </c>
      <c r="B15" s="33">
        <v>17</v>
      </c>
      <c r="C15" s="33">
        <v>1396</v>
      </c>
      <c r="D15" s="33">
        <v>6749</v>
      </c>
      <c r="E15" s="33">
        <v>316</v>
      </c>
      <c r="F15" s="33">
        <v>8461</v>
      </c>
      <c r="G15" s="33">
        <v>0</v>
      </c>
      <c r="H15" s="33">
        <v>8478</v>
      </c>
      <c r="I15" s="33">
        <v>17</v>
      </c>
      <c r="J15" s="33">
        <v>1393</v>
      </c>
      <c r="K15" s="33">
        <v>6737</v>
      </c>
      <c r="L15" s="33">
        <v>316</v>
      </c>
      <c r="M15" s="33">
        <v>8446</v>
      </c>
      <c r="N15" s="33">
        <v>0</v>
      </c>
      <c r="O15" s="33">
        <v>8463</v>
      </c>
      <c r="P15" s="36">
        <v>100</v>
      </c>
      <c r="Q15" s="36">
        <v>99.785100286532952</v>
      </c>
      <c r="R15" s="36">
        <v>99.822195880871234</v>
      </c>
      <c r="S15" s="36">
        <v>100</v>
      </c>
      <c r="T15" s="36">
        <v>99.822715991017617</v>
      </c>
      <c r="U15" s="36">
        <v>0</v>
      </c>
      <c r="V15" s="36">
        <v>99.823071479122433</v>
      </c>
      <c r="W15" s="36">
        <v>0</v>
      </c>
      <c r="X15" s="36">
        <v>0.2148997134670487</v>
      </c>
      <c r="Y15" s="36">
        <v>0.17780411912875982</v>
      </c>
      <c r="Z15" s="36">
        <v>0</v>
      </c>
      <c r="AA15" s="36">
        <v>0.1772840089823898</v>
      </c>
      <c r="AB15" s="36">
        <v>0</v>
      </c>
      <c r="AC15" s="36">
        <v>0.17692852087756547</v>
      </c>
      <c r="AD15" s="32"/>
    </row>
    <row r="16" spans="1:120">
      <c r="A16" s="28" t="s">
        <v>13</v>
      </c>
      <c r="B16" s="33">
        <v>0</v>
      </c>
      <c r="C16" s="33">
        <v>1454</v>
      </c>
      <c r="D16" s="33">
        <v>9759</v>
      </c>
      <c r="E16" s="33">
        <v>882</v>
      </c>
      <c r="F16" s="33">
        <v>12095</v>
      </c>
      <c r="G16" s="33">
        <v>0</v>
      </c>
      <c r="H16" s="33">
        <v>12095</v>
      </c>
      <c r="I16" s="33">
        <v>0</v>
      </c>
      <c r="J16" s="33">
        <v>1446</v>
      </c>
      <c r="K16" s="33">
        <v>9728</v>
      </c>
      <c r="L16" s="33">
        <v>876</v>
      </c>
      <c r="M16" s="33">
        <v>12050</v>
      </c>
      <c r="N16" s="33">
        <v>0</v>
      </c>
      <c r="O16" s="33">
        <v>12050</v>
      </c>
      <c r="P16" s="36">
        <v>0</v>
      </c>
      <c r="Q16" s="36">
        <v>99.449793672627237</v>
      </c>
      <c r="R16" s="36">
        <v>99.682344502510503</v>
      </c>
      <c r="S16" s="36">
        <v>99.319727891156461</v>
      </c>
      <c r="T16" s="36">
        <v>99.627945431996693</v>
      </c>
      <c r="U16" s="36">
        <v>0</v>
      </c>
      <c r="V16" s="36">
        <v>99.627945431996693</v>
      </c>
      <c r="W16" s="36">
        <v>0</v>
      </c>
      <c r="X16" s="36">
        <v>0.55020632737276476</v>
      </c>
      <c r="Y16" s="36">
        <v>0.3176554974894969</v>
      </c>
      <c r="Z16" s="36">
        <v>0.68027210884353739</v>
      </c>
      <c r="AA16" s="36">
        <v>0.37205456800330716</v>
      </c>
      <c r="AB16" s="36">
        <v>0</v>
      </c>
      <c r="AC16" s="36">
        <v>0.37205456800330716</v>
      </c>
      <c r="AD16" s="32"/>
    </row>
    <row r="17" spans="1:30">
      <c r="A17" s="28" t="s">
        <v>14</v>
      </c>
      <c r="B17" s="33">
        <v>0</v>
      </c>
      <c r="C17" s="33">
        <v>398</v>
      </c>
      <c r="D17" s="33">
        <v>301</v>
      </c>
      <c r="E17" s="33">
        <v>0</v>
      </c>
      <c r="F17" s="33">
        <v>699</v>
      </c>
      <c r="G17" s="33">
        <v>0</v>
      </c>
      <c r="H17" s="33">
        <v>699</v>
      </c>
      <c r="I17" s="33">
        <v>0</v>
      </c>
      <c r="J17" s="33">
        <v>395</v>
      </c>
      <c r="K17" s="33">
        <v>298</v>
      </c>
      <c r="L17" s="33">
        <v>0</v>
      </c>
      <c r="M17" s="33">
        <v>693</v>
      </c>
      <c r="N17" s="33">
        <v>0</v>
      </c>
      <c r="O17" s="33">
        <v>693</v>
      </c>
      <c r="P17" s="36">
        <v>0</v>
      </c>
      <c r="Q17" s="36">
        <v>99.246231155778901</v>
      </c>
      <c r="R17" s="36">
        <v>99.003322259136212</v>
      </c>
      <c r="S17" s="36">
        <v>0</v>
      </c>
      <c r="T17" s="36">
        <v>99.141630901287556</v>
      </c>
      <c r="U17" s="36">
        <v>0</v>
      </c>
      <c r="V17" s="36">
        <v>99.141630901287556</v>
      </c>
      <c r="W17" s="36">
        <v>0</v>
      </c>
      <c r="X17" s="36">
        <v>0.75376884422110557</v>
      </c>
      <c r="Y17" s="36">
        <v>0.99667774086378735</v>
      </c>
      <c r="Z17" s="36">
        <v>0</v>
      </c>
      <c r="AA17" s="36">
        <v>0.85836909871244638</v>
      </c>
      <c r="AB17" s="36">
        <v>0</v>
      </c>
      <c r="AC17" s="36">
        <v>0.85836909871244638</v>
      </c>
      <c r="AD17" s="32"/>
    </row>
    <row r="18" spans="1:30">
      <c r="A18" s="28" t="s">
        <v>15</v>
      </c>
      <c r="B18" s="33">
        <v>44</v>
      </c>
      <c r="C18" s="33">
        <v>9005</v>
      </c>
      <c r="D18" s="33">
        <v>39074</v>
      </c>
      <c r="E18" s="33">
        <v>10345</v>
      </c>
      <c r="F18" s="33">
        <v>58424</v>
      </c>
      <c r="G18" s="33">
        <v>0</v>
      </c>
      <c r="H18" s="33">
        <v>58468</v>
      </c>
      <c r="I18" s="33">
        <v>44</v>
      </c>
      <c r="J18" s="33">
        <v>8989</v>
      </c>
      <c r="K18" s="33">
        <v>38954</v>
      </c>
      <c r="L18" s="33">
        <v>10335</v>
      </c>
      <c r="M18" s="33">
        <v>58278</v>
      </c>
      <c r="N18" s="33">
        <v>0</v>
      </c>
      <c r="O18" s="33">
        <v>58322</v>
      </c>
      <c r="P18" s="36">
        <v>100</v>
      </c>
      <c r="Q18" s="36">
        <v>99.822320932815103</v>
      </c>
      <c r="R18" s="36">
        <v>99.692890413062401</v>
      </c>
      <c r="S18" s="36">
        <v>99.903334944417594</v>
      </c>
      <c r="T18" s="36">
        <v>99.750102697521569</v>
      </c>
      <c r="U18" s="36">
        <v>0</v>
      </c>
      <c r="V18" s="36">
        <v>99.750290757337353</v>
      </c>
      <c r="W18" s="36">
        <v>0</v>
      </c>
      <c r="X18" s="36">
        <v>0.17767906718489729</v>
      </c>
      <c r="Y18" s="36">
        <v>0.30710958693760559</v>
      </c>
      <c r="Z18" s="36">
        <v>9.6665055582406956E-2</v>
      </c>
      <c r="AA18" s="36">
        <v>0.24989730247843353</v>
      </c>
      <c r="AB18" s="36">
        <v>0</v>
      </c>
      <c r="AC18" s="36">
        <v>0.24970924266265307</v>
      </c>
      <c r="AD18" s="32"/>
    </row>
    <row r="19" spans="1:30">
      <c r="A19" s="28" t="s">
        <v>16</v>
      </c>
      <c r="B19" s="33">
        <v>136</v>
      </c>
      <c r="C19" s="33">
        <v>1153</v>
      </c>
      <c r="D19" s="33">
        <v>3433</v>
      </c>
      <c r="E19" s="33">
        <v>33</v>
      </c>
      <c r="F19" s="33">
        <v>4619</v>
      </c>
      <c r="G19" s="33">
        <v>0</v>
      </c>
      <c r="H19" s="33">
        <v>4755</v>
      </c>
      <c r="I19" s="33">
        <v>136</v>
      </c>
      <c r="J19" s="33">
        <v>1153</v>
      </c>
      <c r="K19" s="33">
        <v>3431</v>
      </c>
      <c r="L19" s="33">
        <v>33</v>
      </c>
      <c r="M19" s="33">
        <v>4617</v>
      </c>
      <c r="N19" s="33">
        <v>0</v>
      </c>
      <c r="O19" s="33">
        <v>4753</v>
      </c>
      <c r="P19" s="36">
        <v>100</v>
      </c>
      <c r="Q19" s="36">
        <v>100</v>
      </c>
      <c r="R19" s="36">
        <v>99.941741916690944</v>
      </c>
      <c r="S19" s="36">
        <v>100</v>
      </c>
      <c r="T19" s="36">
        <v>99.956700584542105</v>
      </c>
      <c r="U19" s="36">
        <v>0</v>
      </c>
      <c r="V19" s="36">
        <v>99.957939011566765</v>
      </c>
      <c r="W19" s="36">
        <v>0</v>
      </c>
      <c r="X19" s="36">
        <v>0</v>
      </c>
      <c r="Y19" s="36">
        <v>5.8258083309059135E-2</v>
      </c>
      <c r="Z19" s="36">
        <v>0</v>
      </c>
      <c r="AA19" s="36">
        <v>4.3299415457891316E-2</v>
      </c>
      <c r="AB19" s="36">
        <v>0</v>
      </c>
      <c r="AC19" s="36">
        <v>4.2060988433228183E-2</v>
      </c>
      <c r="AD19" s="32"/>
    </row>
    <row r="20" spans="1:30">
      <c r="A20" s="28" t="s">
        <v>17</v>
      </c>
      <c r="B20" s="33">
        <v>110</v>
      </c>
      <c r="C20" s="33">
        <v>3450</v>
      </c>
      <c r="D20" s="33">
        <v>6797</v>
      </c>
      <c r="E20" s="33">
        <v>289</v>
      </c>
      <c r="F20" s="33">
        <v>10536</v>
      </c>
      <c r="G20" s="33">
        <v>0</v>
      </c>
      <c r="H20" s="33">
        <v>10646</v>
      </c>
      <c r="I20" s="33">
        <v>110</v>
      </c>
      <c r="J20" s="33">
        <v>3450</v>
      </c>
      <c r="K20" s="33">
        <v>6794</v>
      </c>
      <c r="L20" s="33">
        <v>289</v>
      </c>
      <c r="M20" s="33">
        <v>10533</v>
      </c>
      <c r="N20" s="33">
        <v>0</v>
      </c>
      <c r="O20" s="33">
        <v>10643</v>
      </c>
      <c r="P20" s="36">
        <v>100</v>
      </c>
      <c r="Q20" s="36">
        <v>100</v>
      </c>
      <c r="R20" s="36">
        <v>99.955862880682659</v>
      </c>
      <c r="S20" s="36">
        <v>100</v>
      </c>
      <c r="T20" s="36">
        <v>99.97152619589977</v>
      </c>
      <c r="U20" s="36">
        <v>0</v>
      </c>
      <c r="V20" s="36">
        <v>99.971820402028925</v>
      </c>
      <c r="W20" s="36">
        <v>0</v>
      </c>
      <c r="X20" s="36">
        <v>0</v>
      </c>
      <c r="Y20" s="36">
        <v>4.4137119317345888E-2</v>
      </c>
      <c r="Z20" s="36">
        <v>0</v>
      </c>
      <c r="AA20" s="36">
        <v>2.847380410022779E-2</v>
      </c>
      <c r="AB20" s="36">
        <v>0</v>
      </c>
      <c r="AC20" s="36">
        <v>2.8179597971068945E-2</v>
      </c>
      <c r="AD20" s="32"/>
    </row>
    <row r="21" spans="1:30">
      <c r="A21" s="28" t="s">
        <v>18</v>
      </c>
      <c r="B21" s="33">
        <v>0</v>
      </c>
      <c r="C21" s="33">
        <v>712</v>
      </c>
      <c r="D21" s="33">
        <v>764</v>
      </c>
      <c r="E21" s="33">
        <v>62</v>
      </c>
      <c r="F21" s="33">
        <v>1538</v>
      </c>
      <c r="G21" s="33">
        <v>0</v>
      </c>
      <c r="H21" s="33">
        <v>1538</v>
      </c>
      <c r="I21" s="33">
        <v>0</v>
      </c>
      <c r="J21" s="33">
        <v>712</v>
      </c>
      <c r="K21" s="33">
        <v>763</v>
      </c>
      <c r="L21" s="33">
        <v>62</v>
      </c>
      <c r="M21" s="33">
        <v>1537</v>
      </c>
      <c r="N21" s="33">
        <v>0</v>
      </c>
      <c r="O21" s="33">
        <v>1537</v>
      </c>
      <c r="P21" s="36">
        <v>0</v>
      </c>
      <c r="Q21" s="36">
        <v>100</v>
      </c>
      <c r="R21" s="36">
        <v>99.869109947643977</v>
      </c>
      <c r="S21" s="36">
        <v>100</v>
      </c>
      <c r="T21" s="36">
        <v>99.934980494148249</v>
      </c>
      <c r="U21" s="36">
        <v>0</v>
      </c>
      <c r="V21" s="36">
        <v>99.934980494148249</v>
      </c>
      <c r="W21" s="36">
        <v>0</v>
      </c>
      <c r="X21" s="36">
        <v>0</v>
      </c>
      <c r="Y21" s="36">
        <v>0.13089005235602094</v>
      </c>
      <c r="Z21" s="36">
        <v>0</v>
      </c>
      <c r="AA21" s="36">
        <v>6.5019505851755532E-2</v>
      </c>
      <c r="AB21" s="36">
        <v>0</v>
      </c>
      <c r="AC21" s="36">
        <v>6.5019505851755532E-2</v>
      </c>
      <c r="AD21" s="32"/>
    </row>
    <row r="22" spans="1:30">
      <c r="A22" s="28" t="s">
        <v>19</v>
      </c>
      <c r="B22" s="33">
        <v>12</v>
      </c>
      <c r="C22" s="33">
        <v>2499</v>
      </c>
      <c r="D22" s="33">
        <v>7837</v>
      </c>
      <c r="E22" s="33">
        <v>986</v>
      </c>
      <c r="F22" s="33">
        <v>11322</v>
      </c>
      <c r="G22" s="33">
        <v>0</v>
      </c>
      <c r="H22" s="33">
        <v>11334</v>
      </c>
      <c r="I22" s="33">
        <v>12</v>
      </c>
      <c r="J22" s="33">
        <v>2499</v>
      </c>
      <c r="K22" s="33">
        <v>7829</v>
      </c>
      <c r="L22" s="33">
        <v>986</v>
      </c>
      <c r="M22" s="33">
        <v>11314</v>
      </c>
      <c r="N22" s="33">
        <v>0</v>
      </c>
      <c r="O22" s="33">
        <v>11326</v>
      </c>
      <c r="P22" s="36">
        <v>100</v>
      </c>
      <c r="Q22" s="36">
        <v>100</v>
      </c>
      <c r="R22" s="36">
        <v>99.897920122495847</v>
      </c>
      <c r="S22" s="36">
        <v>100</v>
      </c>
      <c r="T22" s="36">
        <v>99.929341105811687</v>
      </c>
      <c r="U22" s="36">
        <v>0</v>
      </c>
      <c r="V22" s="36">
        <v>99.929415916710781</v>
      </c>
      <c r="W22" s="36">
        <v>0</v>
      </c>
      <c r="X22" s="36">
        <v>0</v>
      </c>
      <c r="Y22" s="36">
        <v>0.102079877504147</v>
      </c>
      <c r="Z22" s="36">
        <v>0</v>
      </c>
      <c r="AA22" s="36">
        <v>7.0658894188305954E-2</v>
      </c>
      <c r="AB22" s="36">
        <v>0</v>
      </c>
      <c r="AC22" s="36">
        <v>7.058408328921828E-2</v>
      </c>
      <c r="AD22" s="32"/>
    </row>
    <row r="23" spans="1:30">
      <c r="A23" s="28" t="s">
        <v>20</v>
      </c>
      <c r="B23" s="33">
        <v>0</v>
      </c>
      <c r="C23" s="33">
        <v>1285</v>
      </c>
      <c r="D23" s="33">
        <v>2245</v>
      </c>
      <c r="E23" s="33">
        <v>132</v>
      </c>
      <c r="F23" s="33">
        <v>3662</v>
      </c>
      <c r="G23" s="33">
        <v>0</v>
      </c>
      <c r="H23" s="33">
        <v>3662</v>
      </c>
      <c r="I23" s="33">
        <v>0</v>
      </c>
      <c r="J23" s="33">
        <v>1280</v>
      </c>
      <c r="K23" s="33">
        <v>2237</v>
      </c>
      <c r="L23" s="33">
        <v>132</v>
      </c>
      <c r="M23" s="33">
        <v>3649</v>
      </c>
      <c r="N23" s="33">
        <v>0</v>
      </c>
      <c r="O23" s="33">
        <v>3649</v>
      </c>
      <c r="P23" s="36">
        <v>0</v>
      </c>
      <c r="Q23" s="36">
        <v>99.610894941634243</v>
      </c>
      <c r="R23" s="36">
        <v>99.643652561247222</v>
      </c>
      <c r="S23" s="36">
        <v>100</v>
      </c>
      <c r="T23" s="36">
        <v>99.645002730748232</v>
      </c>
      <c r="U23" s="36">
        <v>0</v>
      </c>
      <c r="V23" s="36">
        <v>99.645002730748232</v>
      </c>
      <c r="W23" s="36">
        <v>0</v>
      </c>
      <c r="X23" s="36">
        <v>0.38910505836575876</v>
      </c>
      <c r="Y23" s="36">
        <v>0.35634743875278396</v>
      </c>
      <c r="Z23" s="36">
        <v>0</v>
      </c>
      <c r="AA23" s="36">
        <v>0.35499726925177499</v>
      </c>
      <c r="AB23" s="36">
        <v>0</v>
      </c>
      <c r="AC23" s="36">
        <v>0.35499726925177499</v>
      </c>
      <c r="AD23" s="32"/>
    </row>
    <row r="24" spans="1:30">
      <c r="A24" s="28" t="s">
        <v>21</v>
      </c>
      <c r="B24" s="33">
        <v>0</v>
      </c>
      <c r="C24" s="33">
        <v>735</v>
      </c>
      <c r="D24" s="33">
        <v>2888</v>
      </c>
      <c r="E24" s="33">
        <v>0</v>
      </c>
      <c r="F24" s="33">
        <v>3623</v>
      </c>
      <c r="G24" s="33">
        <v>0</v>
      </c>
      <c r="H24" s="33">
        <v>3623</v>
      </c>
      <c r="I24" s="33">
        <v>0</v>
      </c>
      <c r="J24" s="33">
        <v>735</v>
      </c>
      <c r="K24" s="33">
        <v>2886</v>
      </c>
      <c r="L24" s="33">
        <v>0</v>
      </c>
      <c r="M24" s="33">
        <v>3621</v>
      </c>
      <c r="N24" s="33">
        <v>0</v>
      </c>
      <c r="O24" s="33">
        <v>3621</v>
      </c>
      <c r="P24" s="36">
        <v>0</v>
      </c>
      <c r="Q24" s="36">
        <v>100</v>
      </c>
      <c r="R24" s="36">
        <v>99.930747922437675</v>
      </c>
      <c r="S24" s="36">
        <v>0</v>
      </c>
      <c r="T24" s="36">
        <v>99.944797129450734</v>
      </c>
      <c r="U24" s="36">
        <v>0</v>
      </c>
      <c r="V24" s="36">
        <v>99.944797129450734</v>
      </c>
      <c r="W24" s="36">
        <v>0</v>
      </c>
      <c r="X24" s="36">
        <v>0</v>
      </c>
      <c r="Y24" s="36">
        <v>6.9252077562326875E-2</v>
      </c>
      <c r="Z24" s="36">
        <v>0</v>
      </c>
      <c r="AA24" s="36">
        <v>5.5202870549268562E-2</v>
      </c>
      <c r="AB24" s="36">
        <v>0</v>
      </c>
      <c r="AC24" s="36">
        <v>5.5202870549268562E-2</v>
      </c>
      <c r="AD24" s="32"/>
    </row>
    <row r="25" spans="1:30">
      <c r="A25" s="28" t="s">
        <v>22</v>
      </c>
      <c r="B25" s="33">
        <v>328</v>
      </c>
      <c r="C25" s="33">
        <v>7346</v>
      </c>
      <c r="D25" s="33">
        <v>12782</v>
      </c>
      <c r="E25" s="33">
        <v>855</v>
      </c>
      <c r="F25" s="33">
        <v>20983</v>
      </c>
      <c r="G25" s="33">
        <v>0</v>
      </c>
      <c r="H25" s="33">
        <v>21311</v>
      </c>
      <c r="I25" s="33">
        <v>326</v>
      </c>
      <c r="J25" s="33">
        <v>7346</v>
      </c>
      <c r="K25" s="33">
        <v>12694</v>
      </c>
      <c r="L25" s="33">
        <v>855</v>
      </c>
      <c r="M25" s="33">
        <v>20895</v>
      </c>
      <c r="N25" s="33">
        <v>0</v>
      </c>
      <c r="O25" s="33">
        <v>21221</v>
      </c>
      <c r="P25" s="36">
        <v>99.390243902439025</v>
      </c>
      <c r="Q25" s="36">
        <v>100</v>
      </c>
      <c r="R25" s="36">
        <v>99.311531841652325</v>
      </c>
      <c r="S25" s="36">
        <v>100</v>
      </c>
      <c r="T25" s="36">
        <v>99.580612877090985</v>
      </c>
      <c r="U25" s="36">
        <v>0</v>
      </c>
      <c r="V25" s="36">
        <v>99.577682886772095</v>
      </c>
      <c r="W25" s="36">
        <v>0.6097560975609756</v>
      </c>
      <c r="X25" s="36">
        <v>0</v>
      </c>
      <c r="Y25" s="36">
        <v>0.68846815834767638</v>
      </c>
      <c r="Z25" s="36">
        <v>0</v>
      </c>
      <c r="AA25" s="36">
        <v>0.41938712290902158</v>
      </c>
      <c r="AB25" s="36">
        <v>0</v>
      </c>
      <c r="AC25" s="36">
        <v>0.42231711322791049</v>
      </c>
      <c r="AD25" s="32"/>
    </row>
    <row r="26" spans="1:30">
      <c r="A26" s="28" t="s">
        <v>23</v>
      </c>
      <c r="B26" s="33">
        <v>170</v>
      </c>
      <c r="C26" s="33">
        <v>7429</v>
      </c>
      <c r="D26" s="33">
        <v>13320</v>
      </c>
      <c r="E26" s="33">
        <v>1035</v>
      </c>
      <c r="F26" s="33">
        <v>21784</v>
      </c>
      <c r="G26" s="33">
        <v>0</v>
      </c>
      <c r="H26" s="33">
        <v>21954</v>
      </c>
      <c r="I26" s="33">
        <v>170</v>
      </c>
      <c r="J26" s="33">
        <v>7416</v>
      </c>
      <c r="K26" s="33">
        <v>13209</v>
      </c>
      <c r="L26" s="33">
        <v>1032</v>
      </c>
      <c r="M26" s="33">
        <v>21657</v>
      </c>
      <c r="N26" s="33">
        <v>0</v>
      </c>
      <c r="O26" s="33">
        <v>21827</v>
      </c>
      <c r="P26" s="36">
        <v>100</v>
      </c>
      <c r="Q26" s="36">
        <v>99.825010095571415</v>
      </c>
      <c r="R26" s="36">
        <v>99.166666666666671</v>
      </c>
      <c r="S26" s="36">
        <v>99.710144927536234</v>
      </c>
      <c r="T26" s="36">
        <v>99.417003305178113</v>
      </c>
      <c r="U26" s="36">
        <v>0</v>
      </c>
      <c r="V26" s="36">
        <v>99.421517718866724</v>
      </c>
      <c r="W26" s="36">
        <v>0</v>
      </c>
      <c r="X26" s="36">
        <v>0.17498990442859066</v>
      </c>
      <c r="Y26" s="36">
        <v>0.83333333333333337</v>
      </c>
      <c r="Z26" s="36">
        <v>0.28985507246376813</v>
      </c>
      <c r="AA26" s="36">
        <v>0.58299669482188765</v>
      </c>
      <c r="AB26" s="36">
        <v>0</v>
      </c>
      <c r="AC26" s="36">
        <v>0.57848228113327871</v>
      </c>
      <c r="AD26" s="32"/>
    </row>
    <row r="27" spans="1:30">
      <c r="A27" s="28" t="s">
        <v>24</v>
      </c>
      <c r="B27" s="33">
        <v>0</v>
      </c>
      <c r="C27" s="33">
        <v>525</v>
      </c>
      <c r="D27" s="33">
        <v>1971</v>
      </c>
      <c r="E27" s="33">
        <v>5</v>
      </c>
      <c r="F27" s="33">
        <v>2501</v>
      </c>
      <c r="G27" s="33">
        <v>0</v>
      </c>
      <c r="H27" s="33">
        <v>2501</v>
      </c>
      <c r="I27" s="33">
        <v>0</v>
      </c>
      <c r="J27" s="33">
        <v>525</v>
      </c>
      <c r="K27" s="33">
        <v>1968</v>
      </c>
      <c r="L27" s="33">
        <v>5</v>
      </c>
      <c r="M27" s="33">
        <v>2498</v>
      </c>
      <c r="N27" s="33">
        <v>0</v>
      </c>
      <c r="O27" s="33">
        <v>2498</v>
      </c>
      <c r="P27" s="36">
        <v>0</v>
      </c>
      <c r="Q27" s="36">
        <v>100</v>
      </c>
      <c r="R27" s="36">
        <v>99.847792998477928</v>
      </c>
      <c r="S27" s="36">
        <v>100</v>
      </c>
      <c r="T27" s="36">
        <v>99.880047980807674</v>
      </c>
      <c r="U27" s="36">
        <v>0</v>
      </c>
      <c r="V27" s="36">
        <v>99.880047980807674</v>
      </c>
      <c r="W27" s="36">
        <v>0</v>
      </c>
      <c r="X27" s="36">
        <v>0</v>
      </c>
      <c r="Y27" s="36">
        <v>0.15220700152207001</v>
      </c>
      <c r="Z27" s="36">
        <v>0</v>
      </c>
      <c r="AA27" s="36">
        <v>0.11995201919232307</v>
      </c>
      <c r="AB27" s="36">
        <v>0</v>
      </c>
      <c r="AC27" s="36">
        <v>0.11995201919232307</v>
      </c>
      <c r="AD27" s="32"/>
    </row>
    <row r="28" spans="1:30">
      <c r="A28" s="28" t="s">
        <v>25</v>
      </c>
      <c r="B28" s="33">
        <v>149</v>
      </c>
      <c r="C28" s="33">
        <v>22119</v>
      </c>
      <c r="D28" s="33">
        <v>40750</v>
      </c>
      <c r="E28" s="33">
        <v>5915</v>
      </c>
      <c r="F28" s="33">
        <v>68784</v>
      </c>
      <c r="G28" s="33">
        <v>0</v>
      </c>
      <c r="H28" s="33">
        <v>68933</v>
      </c>
      <c r="I28" s="33">
        <v>149</v>
      </c>
      <c r="J28" s="33">
        <v>22113</v>
      </c>
      <c r="K28" s="33">
        <v>40625</v>
      </c>
      <c r="L28" s="33">
        <v>5913</v>
      </c>
      <c r="M28" s="33">
        <v>68651</v>
      </c>
      <c r="N28" s="33">
        <v>0</v>
      </c>
      <c r="O28" s="33">
        <v>68800</v>
      </c>
      <c r="P28" s="36">
        <v>100</v>
      </c>
      <c r="Q28" s="36">
        <v>99.972873999728733</v>
      </c>
      <c r="R28" s="36">
        <v>99.693251533742327</v>
      </c>
      <c r="S28" s="36">
        <v>99.966187658495357</v>
      </c>
      <c r="T28" s="36">
        <v>99.806641079320769</v>
      </c>
      <c r="U28" s="36">
        <v>0</v>
      </c>
      <c r="V28" s="36">
        <v>99.807059028331864</v>
      </c>
      <c r="W28" s="36">
        <v>0</v>
      </c>
      <c r="X28" s="36">
        <v>2.7126000271260001E-2</v>
      </c>
      <c r="Y28" s="36">
        <v>0.30674846625766872</v>
      </c>
      <c r="Z28" s="36">
        <v>3.38123415046492E-2</v>
      </c>
      <c r="AA28" s="36">
        <v>0.19335892067922772</v>
      </c>
      <c r="AB28" s="36">
        <v>0</v>
      </c>
      <c r="AC28" s="36">
        <v>0.19294097166814153</v>
      </c>
      <c r="AD28" s="32"/>
    </row>
    <row r="29" spans="1:30">
      <c r="A29" s="28" t="s">
        <v>26</v>
      </c>
      <c r="B29" s="33">
        <v>10</v>
      </c>
      <c r="C29" s="33">
        <v>2472</v>
      </c>
      <c r="D29" s="33">
        <v>1750</v>
      </c>
      <c r="E29" s="33">
        <v>122</v>
      </c>
      <c r="F29" s="33">
        <v>4344</v>
      </c>
      <c r="G29" s="33">
        <v>0</v>
      </c>
      <c r="H29" s="33">
        <v>4354</v>
      </c>
      <c r="I29" s="33">
        <v>10</v>
      </c>
      <c r="J29" s="33">
        <v>2472</v>
      </c>
      <c r="K29" s="33">
        <v>1749</v>
      </c>
      <c r="L29" s="33">
        <v>122</v>
      </c>
      <c r="M29" s="33">
        <v>4343</v>
      </c>
      <c r="N29" s="33">
        <v>0</v>
      </c>
      <c r="O29" s="33">
        <v>4353</v>
      </c>
      <c r="P29" s="36">
        <v>100</v>
      </c>
      <c r="Q29" s="36">
        <v>100</v>
      </c>
      <c r="R29" s="36">
        <v>99.942857142857136</v>
      </c>
      <c r="S29" s="36">
        <v>100</v>
      </c>
      <c r="T29" s="36">
        <v>99.976979742173114</v>
      </c>
      <c r="U29" s="36">
        <v>0</v>
      </c>
      <c r="V29" s="36">
        <v>99.977032613688564</v>
      </c>
      <c r="W29" s="36">
        <v>0</v>
      </c>
      <c r="X29" s="36">
        <v>0</v>
      </c>
      <c r="Y29" s="36">
        <v>5.7142857142857141E-2</v>
      </c>
      <c r="Z29" s="36">
        <v>0</v>
      </c>
      <c r="AA29" s="36">
        <v>2.3020257826887661E-2</v>
      </c>
      <c r="AB29" s="36">
        <v>0</v>
      </c>
      <c r="AC29" s="36">
        <v>2.2967386311437757E-2</v>
      </c>
      <c r="AD29" s="32"/>
    </row>
    <row r="30" spans="1:30">
      <c r="A30" s="28" t="s">
        <v>27</v>
      </c>
      <c r="B30" s="33">
        <v>87</v>
      </c>
      <c r="C30" s="33">
        <v>514</v>
      </c>
      <c r="D30" s="33">
        <v>5360</v>
      </c>
      <c r="E30" s="33">
        <v>82</v>
      </c>
      <c r="F30" s="33">
        <v>5956</v>
      </c>
      <c r="G30" s="33">
        <v>0</v>
      </c>
      <c r="H30" s="33">
        <v>6043</v>
      </c>
      <c r="I30" s="33">
        <v>87</v>
      </c>
      <c r="J30" s="33">
        <v>514</v>
      </c>
      <c r="K30" s="33">
        <v>5345</v>
      </c>
      <c r="L30" s="33">
        <v>82</v>
      </c>
      <c r="M30" s="33">
        <v>5941</v>
      </c>
      <c r="N30" s="33">
        <v>0</v>
      </c>
      <c r="O30" s="33">
        <v>6028</v>
      </c>
      <c r="P30" s="36">
        <v>100</v>
      </c>
      <c r="Q30" s="36">
        <v>100</v>
      </c>
      <c r="R30" s="36">
        <v>99.72014925373135</v>
      </c>
      <c r="S30" s="36">
        <v>100</v>
      </c>
      <c r="T30" s="36">
        <v>99.748153122901272</v>
      </c>
      <c r="U30" s="36">
        <v>0</v>
      </c>
      <c r="V30" s="36">
        <v>99.751778917756084</v>
      </c>
      <c r="W30" s="36">
        <v>0</v>
      </c>
      <c r="X30" s="36">
        <v>0</v>
      </c>
      <c r="Y30" s="36">
        <v>0.27985074626865669</v>
      </c>
      <c r="Z30" s="36">
        <v>0</v>
      </c>
      <c r="AA30" s="36">
        <v>0.251846877098724</v>
      </c>
      <c r="AB30" s="36">
        <v>0</v>
      </c>
      <c r="AC30" s="36">
        <v>0.24822108224391859</v>
      </c>
      <c r="AD30" s="32"/>
    </row>
    <row r="31" spans="1:30">
      <c r="A31" s="28" t="s">
        <v>28</v>
      </c>
      <c r="B31" s="33">
        <v>266</v>
      </c>
      <c r="C31" s="33">
        <v>37592</v>
      </c>
      <c r="D31" s="33">
        <v>116100</v>
      </c>
      <c r="E31" s="33">
        <v>33809</v>
      </c>
      <c r="F31" s="33">
        <v>187501</v>
      </c>
      <c r="G31" s="33">
        <v>48</v>
      </c>
      <c r="H31" s="33">
        <v>187815</v>
      </c>
      <c r="I31" s="33">
        <v>266</v>
      </c>
      <c r="J31" s="33">
        <v>37486</v>
      </c>
      <c r="K31" s="33">
        <v>115956</v>
      </c>
      <c r="L31" s="33">
        <v>33758</v>
      </c>
      <c r="M31" s="33">
        <v>187200</v>
      </c>
      <c r="N31" s="33">
        <v>48</v>
      </c>
      <c r="O31" s="33">
        <v>187514</v>
      </c>
      <c r="P31" s="36">
        <v>100</v>
      </c>
      <c r="Q31" s="36">
        <v>99.718025111725893</v>
      </c>
      <c r="R31" s="36">
        <v>99.875968992248062</v>
      </c>
      <c r="S31" s="36">
        <v>99.84915259250495</v>
      </c>
      <c r="T31" s="36">
        <v>99.839467522839882</v>
      </c>
      <c r="U31" s="36">
        <v>100</v>
      </c>
      <c r="V31" s="36">
        <v>99.839735910337296</v>
      </c>
      <c r="W31" s="36">
        <v>0</v>
      </c>
      <c r="X31" s="36">
        <v>0.28197488827410089</v>
      </c>
      <c r="Y31" s="36">
        <v>0.12403100775193798</v>
      </c>
      <c r="Z31" s="36">
        <v>0.15084740749504569</v>
      </c>
      <c r="AA31" s="36">
        <v>0.16053247716012181</v>
      </c>
      <c r="AB31" s="36">
        <v>0</v>
      </c>
      <c r="AC31" s="36">
        <v>0.1602640896627</v>
      </c>
      <c r="AD31" s="32"/>
    </row>
    <row r="32" spans="1:30">
      <c r="A32" s="28" t="s">
        <v>29</v>
      </c>
      <c r="B32" s="33">
        <v>11</v>
      </c>
      <c r="C32" s="33">
        <v>2416</v>
      </c>
      <c r="D32" s="33">
        <v>3033</v>
      </c>
      <c r="E32" s="33">
        <v>604</v>
      </c>
      <c r="F32" s="33">
        <v>6053</v>
      </c>
      <c r="G32" s="33">
        <v>0</v>
      </c>
      <c r="H32" s="33">
        <v>6064</v>
      </c>
      <c r="I32" s="33">
        <v>11</v>
      </c>
      <c r="J32" s="33">
        <v>2416</v>
      </c>
      <c r="K32" s="33">
        <v>3022</v>
      </c>
      <c r="L32" s="33">
        <v>604</v>
      </c>
      <c r="M32" s="33">
        <v>6042</v>
      </c>
      <c r="N32" s="33">
        <v>0</v>
      </c>
      <c r="O32" s="33">
        <v>6053</v>
      </c>
      <c r="P32" s="36">
        <v>100</v>
      </c>
      <c r="Q32" s="36">
        <v>100</v>
      </c>
      <c r="R32" s="36">
        <v>99.637322782723373</v>
      </c>
      <c r="S32" s="36">
        <v>100</v>
      </c>
      <c r="T32" s="36">
        <v>99.818271931273742</v>
      </c>
      <c r="U32" s="36">
        <v>0</v>
      </c>
      <c r="V32" s="36">
        <v>99.818601583113463</v>
      </c>
      <c r="W32" s="36">
        <v>0</v>
      </c>
      <c r="X32" s="36">
        <v>0</v>
      </c>
      <c r="Y32" s="36">
        <v>0.36267721727662383</v>
      </c>
      <c r="Z32" s="36">
        <v>0</v>
      </c>
      <c r="AA32" s="36">
        <v>0.18172806872625144</v>
      </c>
      <c r="AB32" s="36">
        <v>0</v>
      </c>
      <c r="AC32" s="36">
        <v>0.18139841688654354</v>
      </c>
      <c r="AD32" s="32"/>
    </row>
    <row r="33" spans="1:30">
      <c r="A33" s="28" t="s">
        <v>30</v>
      </c>
      <c r="B33" s="33">
        <v>33</v>
      </c>
      <c r="C33" s="33">
        <v>709</v>
      </c>
      <c r="D33" s="33">
        <v>2296</v>
      </c>
      <c r="E33" s="33">
        <v>117</v>
      </c>
      <c r="F33" s="33">
        <v>3122</v>
      </c>
      <c r="G33" s="33">
        <v>0</v>
      </c>
      <c r="H33" s="33">
        <v>3155</v>
      </c>
      <c r="I33" s="33">
        <v>33</v>
      </c>
      <c r="J33" s="33">
        <v>709</v>
      </c>
      <c r="K33" s="33">
        <v>2296</v>
      </c>
      <c r="L33" s="33">
        <v>117</v>
      </c>
      <c r="M33" s="33">
        <v>3122</v>
      </c>
      <c r="N33" s="33">
        <v>0</v>
      </c>
      <c r="O33" s="33">
        <v>3155</v>
      </c>
      <c r="P33" s="36">
        <v>100</v>
      </c>
      <c r="Q33" s="36">
        <v>100</v>
      </c>
      <c r="R33" s="36">
        <v>100</v>
      </c>
      <c r="S33" s="36">
        <v>100</v>
      </c>
      <c r="T33" s="36">
        <v>100</v>
      </c>
      <c r="U33" s="36">
        <v>0</v>
      </c>
      <c r="V33" s="36">
        <v>100</v>
      </c>
      <c r="W33" s="36">
        <v>0</v>
      </c>
      <c r="X33" s="36">
        <v>0</v>
      </c>
      <c r="Y33" s="36">
        <v>0</v>
      </c>
      <c r="Z33" s="36">
        <v>0</v>
      </c>
      <c r="AA33" s="36">
        <v>0</v>
      </c>
      <c r="AB33" s="36">
        <v>0</v>
      </c>
      <c r="AC33" s="36">
        <v>0</v>
      </c>
      <c r="AD33" s="32"/>
    </row>
    <row r="34" spans="1:30">
      <c r="A34" s="28" t="s">
        <v>31</v>
      </c>
      <c r="B34" s="33">
        <v>346</v>
      </c>
      <c r="C34" s="33">
        <v>2489</v>
      </c>
      <c r="D34" s="33">
        <v>15117</v>
      </c>
      <c r="E34" s="33">
        <v>245</v>
      </c>
      <c r="F34" s="33">
        <v>17851</v>
      </c>
      <c r="G34" s="33">
        <v>0</v>
      </c>
      <c r="H34" s="33">
        <v>18197</v>
      </c>
      <c r="I34" s="33">
        <v>346</v>
      </c>
      <c r="J34" s="33">
        <v>2489</v>
      </c>
      <c r="K34" s="33">
        <v>15061</v>
      </c>
      <c r="L34" s="33">
        <v>245</v>
      </c>
      <c r="M34" s="33">
        <v>17795</v>
      </c>
      <c r="N34" s="33">
        <v>0</v>
      </c>
      <c r="O34" s="33">
        <v>18141</v>
      </c>
      <c r="P34" s="36">
        <v>100</v>
      </c>
      <c r="Q34" s="36">
        <v>100</v>
      </c>
      <c r="R34" s="36">
        <v>99.629556128861552</v>
      </c>
      <c r="S34" s="36">
        <v>100</v>
      </c>
      <c r="T34" s="36">
        <v>99.68629208447706</v>
      </c>
      <c r="U34" s="36">
        <v>0</v>
      </c>
      <c r="V34" s="36">
        <v>99.692256965433856</v>
      </c>
      <c r="W34" s="36">
        <v>0</v>
      </c>
      <c r="X34" s="36">
        <v>0</v>
      </c>
      <c r="Y34" s="36">
        <v>0.3704438711384534</v>
      </c>
      <c r="Z34" s="36">
        <v>0</v>
      </c>
      <c r="AA34" s="36">
        <v>0.31370791552293992</v>
      </c>
      <c r="AB34" s="36">
        <v>0</v>
      </c>
      <c r="AC34" s="36">
        <v>0.30774303456613727</v>
      </c>
      <c r="AD34" s="32"/>
    </row>
    <row r="35" spans="1:30">
      <c r="A35" s="28" t="s">
        <v>32</v>
      </c>
      <c r="B35" s="33">
        <v>21</v>
      </c>
      <c r="C35" s="33">
        <v>493</v>
      </c>
      <c r="D35" s="33">
        <v>994</v>
      </c>
      <c r="E35" s="33">
        <v>112</v>
      </c>
      <c r="F35" s="33">
        <v>1599</v>
      </c>
      <c r="G35" s="33">
        <v>0</v>
      </c>
      <c r="H35" s="33">
        <v>1620</v>
      </c>
      <c r="I35" s="33">
        <v>21</v>
      </c>
      <c r="J35" s="33">
        <v>493</v>
      </c>
      <c r="K35" s="33">
        <v>991</v>
      </c>
      <c r="L35" s="33">
        <v>112</v>
      </c>
      <c r="M35" s="33">
        <v>1596</v>
      </c>
      <c r="N35" s="33">
        <v>0</v>
      </c>
      <c r="O35" s="33">
        <v>1617</v>
      </c>
      <c r="P35" s="36">
        <v>100</v>
      </c>
      <c r="Q35" s="36">
        <v>100</v>
      </c>
      <c r="R35" s="36">
        <v>99.698189134808857</v>
      </c>
      <c r="S35" s="36">
        <v>100</v>
      </c>
      <c r="T35" s="36">
        <v>99.812382739212012</v>
      </c>
      <c r="U35" s="36">
        <v>0</v>
      </c>
      <c r="V35" s="36">
        <v>99.81481481481481</v>
      </c>
      <c r="W35" s="36">
        <v>0</v>
      </c>
      <c r="X35" s="36">
        <v>0</v>
      </c>
      <c r="Y35" s="36">
        <v>0.30181086519114686</v>
      </c>
      <c r="Z35" s="36">
        <v>0</v>
      </c>
      <c r="AA35" s="36">
        <v>0.18761726078799248</v>
      </c>
      <c r="AB35" s="36">
        <v>0</v>
      </c>
      <c r="AC35" s="36">
        <v>0.18518518518518517</v>
      </c>
      <c r="AD35" s="32"/>
    </row>
    <row r="36" spans="1:30">
      <c r="A36" s="28" t="s">
        <v>33</v>
      </c>
      <c r="B36" s="33">
        <v>21</v>
      </c>
      <c r="C36" s="33">
        <v>2648</v>
      </c>
      <c r="D36" s="33">
        <v>6322</v>
      </c>
      <c r="E36" s="33">
        <v>737</v>
      </c>
      <c r="F36" s="33">
        <v>9707</v>
      </c>
      <c r="G36" s="33">
        <v>0</v>
      </c>
      <c r="H36" s="33">
        <v>9728</v>
      </c>
      <c r="I36" s="33">
        <v>21</v>
      </c>
      <c r="J36" s="33">
        <v>2646</v>
      </c>
      <c r="K36" s="33">
        <v>6275</v>
      </c>
      <c r="L36" s="33">
        <v>737</v>
      </c>
      <c r="M36" s="33">
        <v>9658</v>
      </c>
      <c r="N36" s="33">
        <v>0</v>
      </c>
      <c r="O36" s="33">
        <v>9679</v>
      </c>
      <c r="P36" s="36">
        <v>100</v>
      </c>
      <c r="Q36" s="36">
        <v>99.924471299093653</v>
      </c>
      <c r="R36" s="36">
        <v>99.256564378361276</v>
      </c>
      <c r="S36" s="36">
        <v>100</v>
      </c>
      <c r="T36" s="36">
        <v>99.495209642526007</v>
      </c>
      <c r="U36" s="36">
        <v>0</v>
      </c>
      <c r="V36" s="36">
        <v>99.49629934210526</v>
      </c>
      <c r="W36" s="36">
        <v>0</v>
      </c>
      <c r="X36" s="36">
        <v>7.5528700906344406E-2</v>
      </c>
      <c r="Y36" s="36">
        <v>0.7434356216387219</v>
      </c>
      <c r="Z36" s="36">
        <v>0</v>
      </c>
      <c r="AA36" s="36">
        <v>0.50479035747398782</v>
      </c>
      <c r="AB36" s="36">
        <v>0</v>
      </c>
      <c r="AC36" s="36">
        <v>0.50370065789473684</v>
      </c>
      <c r="AD36" s="32"/>
    </row>
    <row r="37" spans="1:30">
      <c r="A37" s="28" t="s">
        <v>34</v>
      </c>
      <c r="B37" s="33">
        <v>27</v>
      </c>
      <c r="C37" s="33">
        <v>2955</v>
      </c>
      <c r="D37" s="33">
        <v>4911</v>
      </c>
      <c r="E37" s="33">
        <v>126</v>
      </c>
      <c r="F37" s="33">
        <v>7992</v>
      </c>
      <c r="G37" s="33">
        <v>0</v>
      </c>
      <c r="H37" s="33">
        <v>8019</v>
      </c>
      <c r="I37" s="33">
        <v>27</v>
      </c>
      <c r="J37" s="33">
        <v>2955</v>
      </c>
      <c r="K37" s="33">
        <v>4894</v>
      </c>
      <c r="L37" s="33">
        <v>126</v>
      </c>
      <c r="M37" s="33">
        <v>7975</v>
      </c>
      <c r="N37" s="33">
        <v>0</v>
      </c>
      <c r="O37" s="33">
        <v>8002</v>
      </c>
      <c r="P37" s="36">
        <v>100</v>
      </c>
      <c r="Q37" s="36">
        <v>100</v>
      </c>
      <c r="R37" s="36">
        <v>99.653838322133979</v>
      </c>
      <c r="S37" s="36">
        <v>100</v>
      </c>
      <c r="T37" s="36">
        <v>99.787287287287285</v>
      </c>
      <c r="U37" s="36">
        <v>0</v>
      </c>
      <c r="V37" s="36">
        <v>99.788003491707201</v>
      </c>
      <c r="W37" s="36">
        <v>0</v>
      </c>
      <c r="X37" s="36">
        <v>0</v>
      </c>
      <c r="Y37" s="36">
        <v>0.34616167786601509</v>
      </c>
      <c r="Z37" s="36">
        <v>0</v>
      </c>
      <c r="AA37" s="36">
        <v>0.21271271271271272</v>
      </c>
      <c r="AB37" s="36">
        <v>0</v>
      </c>
      <c r="AC37" s="36">
        <v>0.21199650829280459</v>
      </c>
      <c r="AD37" s="32"/>
    </row>
    <row r="38" spans="1:30">
      <c r="A38" s="28" t="s">
        <v>35</v>
      </c>
      <c r="B38" s="33">
        <v>125</v>
      </c>
      <c r="C38" s="33">
        <v>9325</v>
      </c>
      <c r="D38" s="33">
        <v>19217</v>
      </c>
      <c r="E38" s="33">
        <v>2671</v>
      </c>
      <c r="F38" s="33">
        <v>31213</v>
      </c>
      <c r="G38" s="33">
        <v>0</v>
      </c>
      <c r="H38" s="33">
        <v>31338</v>
      </c>
      <c r="I38" s="33">
        <v>125</v>
      </c>
      <c r="J38" s="33">
        <v>9325</v>
      </c>
      <c r="K38" s="33">
        <v>19203</v>
      </c>
      <c r="L38" s="33">
        <v>2671</v>
      </c>
      <c r="M38" s="33">
        <v>31199</v>
      </c>
      <c r="N38" s="33">
        <v>0</v>
      </c>
      <c r="O38" s="33">
        <v>31324</v>
      </c>
      <c r="P38" s="36">
        <v>100</v>
      </c>
      <c r="Q38" s="36">
        <v>100</v>
      </c>
      <c r="R38" s="36">
        <v>99.927147837851905</v>
      </c>
      <c r="S38" s="36">
        <v>100</v>
      </c>
      <c r="T38" s="36">
        <v>99.955146893922404</v>
      </c>
      <c r="U38" s="36">
        <v>0</v>
      </c>
      <c r="V38" s="36">
        <v>99.955325802540045</v>
      </c>
      <c r="W38" s="36">
        <v>0</v>
      </c>
      <c r="X38" s="36">
        <v>0</v>
      </c>
      <c r="Y38" s="36">
        <v>7.2852162148098032E-2</v>
      </c>
      <c r="Z38" s="36">
        <v>0</v>
      </c>
      <c r="AA38" s="36">
        <v>4.4853106077595871E-2</v>
      </c>
      <c r="AB38" s="36">
        <v>0</v>
      </c>
      <c r="AC38" s="36">
        <v>4.4674197459952776E-2</v>
      </c>
      <c r="AD38" s="32"/>
    </row>
    <row r="39" spans="1:30">
      <c r="A39" s="28" t="s">
        <v>36</v>
      </c>
      <c r="B39" s="33">
        <v>0</v>
      </c>
      <c r="C39" s="33">
        <v>2469</v>
      </c>
      <c r="D39" s="33">
        <v>7937</v>
      </c>
      <c r="E39" s="33">
        <v>515</v>
      </c>
      <c r="F39" s="33">
        <v>10921</v>
      </c>
      <c r="G39" s="33">
        <v>0</v>
      </c>
      <c r="H39" s="33">
        <v>10921</v>
      </c>
      <c r="I39" s="33">
        <v>0</v>
      </c>
      <c r="J39" s="33">
        <v>2468</v>
      </c>
      <c r="K39" s="33">
        <v>7907</v>
      </c>
      <c r="L39" s="33">
        <v>515</v>
      </c>
      <c r="M39" s="33">
        <v>10890</v>
      </c>
      <c r="N39" s="33">
        <v>0</v>
      </c>
      <c r="O39" s="33">
        <v>10890</v>
      </c>
      <c r="P39" s="36">
        <v>0</v>
      </c>
      <c r="Q39" s="36">
        <v>99.959497772377475</v>
      </c>
      <c r="R39" s="36">
        <v>99.62202343454706</v>
      </c>
      <c r="S39" s="36">
        <v>100</v>
      </c>
      <c r="T39" s="36">
        <v>99.716143210328724</v>
      </c>
      <c r="U39" s="36">
        <v>0</v>
      </c>
      <c r="V39" s="36">
        <v>99.716143210328724</v>
      </c>
      <c r="W39" s="36">
        <v>0</v>
      </c>
      <c r="X39" s="36">
        <v>4.0502227622519239E-2</v>
      </c>
      <c r="Y39" s="36">
        <v>0.37797656545294189</v>
      </c>
      <c r="Z39" s="36">
        <v>0</v>
      </c>
      <c r="AA39" s="36">
        <v>0.28385678967127553</v>
      </c>
      <c r="AB39" s="36">
        <v>0</v>
      </c>
      <c r="AC39" s="36">
        <v>0.28385678967127553</v>
      </c>
      <c r="AD39" s="32"/>
    </row>
    <row r="40" spans="1:30">
      <c r="A40" s="28" t="s">
        <v>37</v>
      </c>
      <c r="B40" s="33">
        <v>121</v>
      </c>
      <c r="C40" s="33">
        <v>1576</v>
      </c>
      <c r="D40" s="33">
        <v>3228</v>
      </c>
      <c r="E40" s="33">
        <v>60</v>
      </c>
      <c r="F40" s="33">
        <v>4864</v>
      </c>
      <c r="G40" s="33">
        <v>0</v>
      </c>
      <c r="H40" s="33">
        <v>4985</v>
      </c>
      <c r="I40" s="33">
        <v>121</v>
      </c>
      <c r="J40" s="33">
        <v>1576</v>
      </c>
      <c r="K40" s="33">
        <v>3182</v>
      </c>
      <c r="L40" s="33">
        <v>60</v>
      </c>
      <c r="M40" s="33">
        <v>4818</v>
      </c>
      <c r="N40" s="33">
        <v>0</v>
      </c>
      <c r="O40" s="33">
        <v>4939</v>
      </c>
      <c r="P40" s="36">
        <v>100</v>
      </c>
      <c r="Q40" s="36">
        <v>100</v>
      </c>
      <c r="R40" s="36">
        <v>98.574969021065669</v>
      </c>
      <c r="S40" s="36">
        <v>100</v>
      </c>
      <c r="T40" s="36">
        <v>99.05427631578948</v>
      </c>
      <c r="U40" s="36">
        <v>0</v>
      </c>
      <c r="V40" s="36">
        <v>99.07723169508526</v>
      </c>
      <c r="W40" s="36">
        <v>0</v>
      </c>
      <c r="X40" s="36">
        <v>0</v>
      </c>
      <c r="Y40" s="36">
        <v>1.4250309789343247</v>
      </c>
      <c r="Z40" s="36">
        <v>0</v>
      </c>
      <c r="AA40" s="36">
        <v>0.94572368421052633</v>
      </c>
      <c r="AB40" s="36">
        <v>0</v>
      </c>
      <c r="AC40" s="36">
        <v>0.92276830491474426</v>
      </c>
      <c r="AD40" s="32"/>
    </row>
    <row r="41" spans="1:30">
      <c r="A41" s="28" t="s">
        <v>38</v>
      </c>
      <c r="B41" s="33">
        <v>465</v>
      </c>
      <c r="C41" s="33">
        <v>2075</v>
      </c>
      <c r="D41" s="33">
        <v>12777</v>
      </c>
      <c r="E41" s="33">
        <v>148</v>
      </c>
      <c r="F41" s="33">
        <v>15000</v>
      </c>
      <c r="G41" s="33">
        <v>0</v>
      </c>
      <c r="H41" s="33">
        <v>15465</v>
      </c>
      <c r="I41" s="33">
        <v>465</v>
      </c>
      <c r="J41" s="33">
        <v>2075</v>
      </c>
      <c r="K41" s="33">
        <v>12764</v>
      </c>
      <c r="L41" s="33">
        <v>148</v>
      </c>
      <c r="M41" s="33">
        <v>14987</v>
      </c>
      <c r="N41" s="33">
        <v>0</v>
      </c>
      <c r="O41" s="33">
        <v>15452</v>
      </c>
      <c r="P41" s="36">
        <v>100</v>
      </c>
      <c r="Q41" s="36">
        <v>100</v>
      </c>
      <c r="R41" s="36">
        <v>99.898254676371607</v>
      </c>
      <c r="S41" s="36">
        <v>100</v>
      </c>
      <c r="T41" s="36">
        <v>99.913333333333327</v>
      </c>
      <c r="U41" s="36">
        <v>0</v>
      </c>
      <c r="V41" s="36">
        <v>99.915939217588104</v>
      </c>
      <c r="W41" s="36">
        <v>0</v>
      </c>
      <c r="X41" s="36">
        <v>0</v>
      </c>
      <c r="Y41" s="36">
        <v>0.10174532362839477</v>
      </c>
      <c r="Z41" s="36">
        <v>0</v>
      </c>
      <c r="AA41" s="36">
        <v>8.666666666666667E-2</v>
      </c>
      <c r="AB41" s="36">
        <v>0</v>
      </c>
      <c r="AC41" s="36">
        <v>8.4060782411897836E-2</v>
      </c>
      <c r="AD41" s="32"/>
    </row>
    <row r="42" spans="1:30">
      <c r="A42" s="28" t="s">
        <v>39</v>
      </c>
      <c r="B42" s="33">
        <v>21</v>
      </c>
      <c r="C42" s="33">
        <v>3122</v>
      </c>
      <c r="D42" s="33">
        <v>12127</v>
      </c>
      <c r="E42" s="33">
        <v>1139</v>
      </c>
      <c r="F42" s="33">
        <v>16388</v>
      </c>
      <c r="G42" s="33">
        <v>0</v>
      </c>
      <c r="H42" s="33">
        <v>16409</v>
      </c>
      <c r="I42" s="33">
        <v>21</v>
      </c>
      <c r="J42" s="33">
        <v>3121</v>
      </c>
      <c r="K42" s="33">
        <v>12113</v>
      </c>
      <c r="L42" s="33">
        <v>1139</v>
      </c>
      <c r="M42" s="33">
        <v>16373</v>
      </c>
      <c r="N42" s="33">
        <v>0</v>
      </c>
      <c r="O42" s="33">
        <v>16394</v>
      </c>
      <c r="P42" s="36">
        <v>100</v>
      </c>
      <c r="Q42" s="36">
        <v>99.967969250480465</v>
      </c>
      <c r="R42" s="36">
        <v>99.884555124927843</v>
      </c>
      <c r="S42" s="36">
        <v>100</v>
      </c>
      <c r="T42" s="36">
        <v>99.908469611911158</v>
      </c>
      <c r="U42" s="36">
        <v>0</v>
      </c>
      <c r="V42" s="36">
        <v>99.908586751173132</v>
      </c>
      <c r="W42" s="36">
        <v>0</v>
      </c>
      <c r="X42" s="36">
        <v>3.2030749519538756E-2</v>
      </c>
      <c r="Y42" s="36">
        <v>0.11544487507215305</v>
      </c>
      <c r="Z42" s="36">
        <v>0</v>
      </c>
      <c r="AA42" s="36">
        <v>9.1530388088845491E-2</v>
      </c>
      <c r="AB42" s="36">
        <v>0</v>
      </c>
      <c r="AC42" s="36">
        <v>9.1413248826863303E-2</v>
      </c>
      <c r="AD42" s="32"/>
    </row>
    <row r="43" spans="1:30">
      <c r="A43" s="28" t="s">
        <v>40</v>
      </c>
      <c r="B43" s="33">
        <v>10</v>
      </c>
      <c r="C43" s="33">
        <v>2633</v>
      </c>
      <c r="D43" s="33">
        <v>8411</v>
      </c>
      <c r="E43" s="33">
        <v>313</v>
      </c>
      <c r="F43" s="33">
        <v>11357</v>
      </c>
      <c r="G43" s="33">
        <v>0</v>
      </c>
      <c r="H43" s="33">
        <v>11367</v>
      </c>
      <c r="I43" s="33">
        <v>10</v>
      </c>
      <c r="J43" s="33">
        <v>2631</v>
      </c>
      <c r="K43" s="33">
        <v>8397</v>
      </c>
      <c r="L43" s="33">
        <v>313</v>
      </c>
      <c r="M43" s="33">
        <v>11341</v>
      </c>
      <c r="N43" s="33">
        <v>0</v>
      </c>
      <c r="O43" s="33">
        <v>11351</v>
      </c>
      <c r="P43" s="36">
        <v>100</v>
      </c>
      <c r="Q43" s="36">
        <v>99.924041017850357</v>
      </c>
      <c r="R43" s="36">
        <v>99.833551301866606</v>
      </c>
      <c r="S43" s="36">
        <v>100</v>
      </c>
      <c r="T43" s="36">
        <v>99.859117724751258</v>
      </c>
      <c r="U43" s="36">
        <v>0</v>
      </c>
      <c r="V43" s="36">
        <v>99.859241664467319</v>
      </c>
      <c r="W43" s="36">
        <v>0</v>
      </c>
      <c r="X43" s="36">
        <v>7.5958982149639198E-2</v>
      </c>
      <c r="Y43" s="36">
        <v>0.16644869813339674</v>
      </c>
      <c r="Z43" s="36">
        <v>0</v>
      </c>
      <c r="AA43" s="36">
        <v>0.14088227524874528</v>
      </c>
      <c r="AB43" s="36">
        <v>0</v>
      </c>
      <c r="AC43" s="36">
        <v>0.14075833553268233</v>
      </c>
      <c r="AD43" s="32"/>
    </row>
    <row r="44" spans="1:30">
      <c r="A44" s="28" t="s">
        <v>41</v>
      </c>
      <c r="B44" s="33">
        <v>43</v>
      </c>
      <c r="C44" s="33">
        <v>3695</v>
      </c>
      <c r="D44" s="33">
        <v>11170</v>
      </c>
      <c r="E44" s="33">
        <v>625</v>
      </c>
      <c r="F44" s="33">
        <v>15490</v>
      </c>
      <c r="G44" s="33">
        <v>1149</v>
      </c>
      <c r="H44" s="33">
        <v>16682</v>
      </c>
      <c r="I44" s="33">
        <v>43</v>
      </c>
      <c r="J44" s="33">
        <v>3669</v>
      </c>
      <c r="K44" s="33">
        <v>11152</v>
      </c>
      <c r="L44" s="33">
        <v>625</v>
      </c>
      <c r="M44" s="33">
        <v>15446</v>
      </c>
      <c r="N44" s="33">
        <v>1146</v>
      </c>
      <c r="O44" s="33">
        <v>16635</v>
      </c>
      <c r="P44" s="36">
        <v>100</v>
      </c>
      <c r="Q44" s="36">
        <v>99.296346414073071</v>
      </c>
      <c r="R44" s="36">
        <v>99.838854073410928</v>
      </c>
      <c r="S44" s="36">
        <v>100</v>
      </c>
      <c r="T44" s="36">
        <v>99.715945771465456</v>
      </c>
      <c r="U44" s="36">
        <v>99.738903394255871</v>
      </c>
      <c r="V44" s="36">
        <v>99.718259201534593</v>
      </c>
      <c r="W44" s="36">
        <v>0</v>
      </c>
      <c r="X44" s="36">
        <v>0.70365358592692828</v>
      </c>
      <c r="Y44" s="36">
        <v>0.16114592658907789</v>
      </c>
      <c r="Z44" s="36">
        <v>0</v>
      </c>
      <c r="AA44" s="36">
        <v>0.28405422853453843</v>
      </c>
      <c r="AB44" s="36">
        <v>0.26109660574412535</v>
      </c>
      <c r="AC44" s="36">
        <v>0.28174079846541183</v>
      </c>
      <c r="AD44" s="32"/>
    </row>
    <row r="45" spans="1:30">
      <c r="A45" s="28" t="s">
        <v>42</v>
      </c>
      <c r="B45" s="33">
        <v>19</v>
      </c>
      <c r="C45" s="33">
        <v>402</v>
      </c>
      <c r="D45" s="33">
        <v>301</v>
      </c>
      <c r="E45" s="33">
        <v>0</v>
      </c>
      <c r="F45" s="33">
        <v>703</v>
      </c>
      <c r="G45" s="33">
        <v>0</v>
      </c>
      <c r="H45" s="33">
        <v>722</v>
      </c>
      <c r="I45" s="33">
        <v>19</v>
      </c>
      <c r="J45" s="33">
        <v>402</v>
      </c>
      <c r="K45" s="33">
        <v>301</v>
      </c>
      <c r="L45" s="33">
        <v>0</v>
      </c>
      <c r="M45" s="33">
        <v>703</v>
      </c>
      <c r="N45" s="33">
        <v>0</v>
      </c>
      <c r="O45" s="33">
        <v>722</v>
      </c>
      <c r="P45" s="36">
        <v>100</v>
      </c>
      <c r="Q45" s="36">
        <v>100</v>
      </c>
      <c r="R45" s="36">
        <v>100</v>
      </c>
      <c r="S45" s="36">
        <v>0</v>
      </c>
      <c r="T45" s="36">
        <v>100</v>
      </c>
      <c r="U45" s="36">
        <v>0</v>
      </c>
      <c r="V45" s="36">
        <v>100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2"/>
    </row>
    <row r="46" spans="1:30">
      <c r="A46" s="28" t="s">
        <v>43</v>
      </c>
      <c r="B46" s="33">
        <v>108</v>
      </c>
      <c r="C46" s="33">
        <v>3348</v>
      </c>
      <c r="D46" s="33">
        <v>7014</v>
      </c>
      <c r="E46" s="33">
        <v>264</v>
      </c>
      <c r="F46" s="33">
        <v>10626</v>
      </c>
      <c r="G46" s="33">
        <v>0</v>
      </c>
      <c r="H46" s="33">
        <v>10734</v>
      </c>
      <c r="I46" s="33">
        <v>107</v>
      </c>
      <c r="J46" s="33">
        <v>3348</v>
      </c>
      <c r="K46" s="33">
        <v>7011</v>
      </c>
      <c r="L46" s="33">
        <v>264</v>
      </c>
      <c r="M46" s="33">
        <v>10623</v>
      </c>
      <c r="N46" s="33">
        <v>0</v>
      </c>
      <c r="O46" s="33">
        <v>10730</v>
      </c>
      <c r="P46" s="36">
        <v>99.074074074074076</v>
      </c>
      <c r="Q46" s="36">
        <v>100</v>
      </c>
      <c r="R46" s="36">
        <v>99.957228400342174</v>
      </c>
      <c r="S46" s="36">
        <v>100</v>
      </c>
      <c r="T46" s="36">
        <v>99.971767363071706</v>
      </c>
      <c r="U46" s="36">
        <v>0</v>
      </c>
      <c r="V46" s="36">
        <v>99.962735233836412</v>
      </c>
      <c r="W46" s="36">
        <v>0.92592592592592593</v>
      </c>
      <c r="X46" s="36">
        <v>0</v>
      </c>
      <c r="Y46" s="36">
        <v>4.2771599657827203E-2</v>
      </c>
      <c r="Z46" s="36">
        <v>0</v>
      </c>
      <c r="AA46" s="36">
        <v>2.8232636928289104E-2</v>
      </c>
      <c r="AB46" s="36">
        <v>0</v>
      </c>
      <c r="AC46" s="36">
        <v>3.7264766163592325E-2</v>
      </c>
      <c r="AD46" s="32"/>
    </row>
    <row r="47" spans="1:30">
      <c r="A47" s="28" t="s">
        <v>44</v>
      </c>
      <c r="B47" s="33">
        <v>0</v>
      </c>
      <c r="C47" s="33">
        <v>139</v>
      </c>
      <c r="D47" s="33">
        <v>479</v>
      </c>
      <c r="E47" s="33">
        <v>0</v>
      </c>
      <c r="F47" s="33">
        <v>618</v>
      </c>
      <c r="G47" s="33">
        <v>0</v>
      </c>
      <c r="H47" s="33">
        <v>618</v>
      </c>
      <c r="I47" s="33">
        <v>0</v>
      </c>
      <c r="J47" s="33">
        <v>139</v>
      </c>
      <c r="K47" s="33">
        <v>479</v>
      </c>
      <c r="L47" s="33">
        <v>0</v>
      </c>
      <c r="M47" s="33">
        <v>618</v>
      </c>
      <c r="N47" s="33">
        <v>0</v>
      </c>
      <c r="O47" s="33">
        <v>618</v>
      </c>
      <c r="P47" s="36">
        <v>0</v>
      </c>
      <c r="Q47" s="36">
        <v>100</v>
      </c>
      <c r="R47" s="36">
        <v>100</v>
      </c>
      <c r="S47" s="36">
        <v>0</v>
      </c>
      <c r="T47" s="36">
        <v>100</v>
      </c>
      <c r="U47" s="36">
        <v>0</v>
      </c>
      <c r="V47" s="36">
        <v>100</v>
      </c>
      <c r="W47" s="36">
        <v>0</v>
      </c>
      <c r="X47" s="36">
        <v>0</v>
      </c>
      <c r="Y47" s="36">
        <v>0</v>
      </c>
      <c r="Z47" s="36">
        <v>0</v>
      </c>
      <c r="AA47" s="36">
        <v>0</v>
      </c>
      <c r="AB47" s="36">
        <v>0</v>
      </c>
      <c r="AC47" s="36">
        <v>0</v>
      </c>
      <c r="AD47" s="32"/>
    </row>
    <row r="48" spans="1:30">
      <c r="A48" s="28" t="s">
        <v>45</v>
      </c>
      <c r="B48" s="33">
        <v>30</v>
      </c>
      <c r="C48" s="33">
        <v>8857</v>
      </c>
      <c r="D48" s="33">
        <v>16361</v>
      </c>
      <c r="E48" s="33">
        <v>1088</v>
      </c>
      <c r="F48" s="33">
        <v>26306</v>
      </c>
      <c r="G48" s="33">
        <v>0</v>
      </c>
      <c r="H48" s="33">
        <v>26336</v>
      </c>
      <c r="I48" s="33">
        <v>30</v>
      </c>
      <c r="J48" s="33">
        <v>8836</v>
      </c>
      <c r="K48" s="33">
        <v>16286</v>
      </c>
      <c r="L48" s="33">
        <v>1082</v>
      </c>
      <c r="M48" s="33">
        <v>26204</v>
      </c>
      <c r="N48" s="33">
        <v>0</v>
      </c>
      <c r="O48" s="33">
        <v>26234</v>
      </c>
      <c r="P48" s="36">
        <v>100</v>
      </c>
      <c r="Q48" s="36">
        <v>99.762899401603249</v>
      </c>
      <c r="R48" s="36">
        <v>99.541592812175296</v>
      </c>
      <c r="S48" s="36">
        <v>99.44852941176471</v>
      </c>
      <c r="T48" s="36">
        <v>99.6122557591424</v>
      </c>
      <c r="U48" s="36">
        <v>0</v>
      </c>
      <c r="V48" s="36">
        <v>99.612697448359654</v>
      </c>
      <c r="W48" s="36">
        <v>0</v>
      </c>
      <c r="X48" s="36">
        <v>0.23710059839674832</v>
      </c>
      <c r="Y48" s="36">
        <v>0.45840718782470508</v>
      </c>
      <c r="Z48" s="36">
        <v>0.55147058823529416</v>
      </c>
      <c r="AA48" s="36">
        <v>0.38774424085759901</v>
      </c>
      <c r="AB48" s="36">
        <v>0</v>
      </c>
      <c r="AC48" s="36">
        <v>0.38730255164034022</v>
      </c>
      <c r="AD48" s="32"/>
    </row>
    <row r="49" spans="1:30">
      <c r="A49" s="28" t="s">
        <v>46</v>
      </c>
      <c r="B49" s="33">
        <v>12</v>
      </c>
      <c r="C49" s="33">
        <v>367</v>
      </c>
      <c r="D49" s="33">
        <v>1025</v>
      </c>
      <c r="E49" s="33">
        <v>0</v>
      </c>
      <c r="F49" s="33">
        <v>1392</v>
      </c>
      <c r="G49" s="33">
        <v>0</v>
      </c>
      <c r="H49" s="33">
        <v>1404</v>
      </c>
      <c r="I49" s="33">
        <v>12</v>
      </c>
      <c r="J49" s="33">
        <v>367</v>
      </c>
      <c r="K49" s="33">
        <v>1024</v>
      </c>
      <c r="L49" s="33">
        <v>0</v>
      </c>
      <c r="M49" s="33">
        <v>1391</v>
      </c>
      <c r="N49" s="33">
        <v>0</v>
      </c>
      <c r="O49" s="33">
        <v>1403</v>
      </c>
      <c r="P49" s="36">
        <v>100</v>
      </c>
      <c r="Q49" s="36">
        <v>100</v>
      </c>
      <c r="R49" s="36">
        <v>99.902439024390247</v>
      </c>
      <c r="S49" s="36">
        <v>0</v>
      </c>
      <c r="T49" s="36">
        <v>99.928160919540232</v>
      </c>
      <c r="U49" s="36">
        <v>0</v>
      </c>
      <c r="V49" s="36">
        <v>99.928774928774928</v>
      </c>
      <c r="W49" s="36">
        <v>0</v>
      </c>
      <c r="X49" s="36">
        <v>0</v>
      </c>
      <c r="Y49" s="36">
        <v>9.7560975609756101E-2</v>
      </c>
      <c r="Z49" s="36">
        <v>0</v>
      </c>
      <c r="AA49" s="36">
        <v>7.183908045977011E-2</v>
      </c>
      <c r="AB49" s="36">
        <v>0</v>
      </c>
      <c r="AC49" s="36">
        <v>7.1225071225071226E-2</v>
      </c>
      <c r="AD49" s="32"/>
    </row>
    <row r="50" spans="1:30">
      <c r="A50" s="28" t="s">
        <v>47</v>
      </c>
      <c r="B50" s="33">
        <v>25</v>
      </c>
      <c r="C50" s="33">
        <v>709</v>
      </c>
      <c r="D50" s="33">
        <v>2914</v>
      </c>
      <c r="E50" s="33">
        <v>182</v>
      </c>
      <c r="F50" s="33">
        <v>3805</v>
      </c>
      <c r="G50" s="33">
        <v>0</v>
      </c>
      <c r="H50" s="33">
        <v>3830</v>
      </c>
      <c r="I50" s="33">
        <v>25</v>
      </c>
      <c r="J50" s="33">
        <v>709</v>
      </c>
      <c r="K50" s="33">
        <v>2900</v>
      </c>
      <c r="L50" s="33">
        <v>182</v>
      </c>
      <c r="M50" s="33">
        <v>3791</v>
      </c>
      <c r="N50" s="33">
        <v>0</v>
      </c>
      <c r="O50" s="33">
        <v>3816</v>
      </c>
      <c r="P50" s="36">
        <v>100</v>
      </c>
      <c r="Q50" s="36">
        <v>100</v>
      </c>
      <c r="R50" s="36">
        <v>99.519560741249137</v>
      </c>
      <c r="S50" s="36">
        <v>100</v>
      </c>
      <c r="T50" s="36">
        <v>99.632063074901438</v>
      </c>
      <c r="U50" s="36">
        <v>0</v>
      </c>
      <c r="V50" s="36">
        <v>99.63446475195822</v>
      </c>
      <c r="W50" s="36">
        <v>0</v>
      </c>
      <c r="X50" s="36">
        <v>0</v>
      </c>
      <c r="Y50" s="36">
        <v>0.48043925875085791</v>
      </c>
      <c r="Z50" s="36">
        <v>0</v>
      </c>
      <c r="AA50" s="36">
        <v>0.36793692509855452</v>
      </c>
      <c r="AB50" s="36">
        <v>0</v>
      </c>
      <c r="AC50" s="36">
        <v>0.36553524804177545</v>
      </c>
      <c r="AD50" s="32"/>
    </row>
    <row r="51" spans="1:30">
      <c r="A51" s="28" t="s">
        <v>48</v>
      </c>
      <c r="B51" s="33">
        <v>25</v>
      </c>
      <c r="C51" s="33">
        <v>1011</v>
      </c>
      <c r="D51" s="33">
        <v>1531</v>
      </c>
      <c r="E51" s="33">
        <v>0</v>
      </c>
      <c r="F51" s="33">
        <v>2542</v>
      </c>
      <c r="G51" s="33">
        <v>0</v>
      </c>
      <c r="H51" s="33">
        <v>2567</v>
      </c>
      <c r="I51" s="33">
        <v>25</v>
      </c>
      <c r="J51" s="33">
        <v>1006</v>
      </c>
      <c r="K51" s="33">
        <v>1531</v>
      </c>
      <c r="L51" s="33">
        <v>0</v>
      </c>
      <c r="M51" s="33">
        <v>2537</v>
      </c>
      <c r="N51" s="33">
        <v>0</v>
      </c>
      <c r="O51" s="33">
        <v>2562</v>
      </c>
      <c r="P51" s="36">
        <v>100</v>
      </c>
      <c r="Q51" s="36">
        <v>99.505440158259148</v>
      </c>
      <c r="R51" s="36">
        <v>100</v>
      </c>
      <c r="S51" s="36">
        <v>0</v>
      </c>
      <c r="T51" s="36">
        <v>99.803304484657744</v>
      </c>
      <c r="U51" s="36">
        <v>0</v>
      </c>
      <c r="V51" s="36">
        <v>99.805220101285542</v>
      </c>
      <c r="W51" s="36">
        <v>0</v>
      </c>
      <c r="X51" s="36">
        <v>0.49455984174085066</v>
      </c>
      <c r="Y51" s="36">
        <v>0</v>
      </c>
      <c r="Z51" s="36">
        <v>0</v>
      </c>
      <c r="AA51" s="36">
        <v>0.19669551534225019</v>
      </c>
      <c r="AB51" s="36">
        <v>0</v>
      </c>
      <c r="AC51" s="36">
        <v>0.19477989871445267</v>
      </c>
      <c r="AD51" s="32"/>
    </row>
    <row r="52" spans="1:30">
      <c r="A52" s="28" t="s">
        <v>49</v>
      </c>
      <c r="B52" s="33">
        <v>5</v>
      </c>
      <c r="C52" s="33">
        <v>1202</v>
      </c>
      <c r="D52" s="33">
        <v>4253</v>
      </c>
      <c r="E52" s="33">
        <v>285</v>
      </c>
      <c r="F52" s="33">
        <v>5740</v>
      </c>
      <c r="G52" s="33">
        <v>0</v>
      </c>
      <c r="H52" s="33">
        <v>5745</v>
      </c>
      <c r="I52" s="33">
        <v>5</v>
      </c>
      <c r="J52" s="33">
        <v>1202</v>
      </c>
      <c r="K52" s="33">
        <v>4253</v>
      </c>
      <c r="L52" s="33">
        <v>285</v>
      </c>
      <c r="M52" s="33">
        <v>5740</v>
      </c>
      <c r="N52" s="33">
        <v>0</v>
      </c>
      <c r="O52" s="33">
        <v>5745</v>
      </c>
      <c r="P52" s="36">
        <v>100</v>
      </c>
      <c r="Q52" s="36">
        <v>100</v>
      </c>
      <c r="R52" s="36">
        <v>100</v>
      </c>
      <c r="S52" s="36">
        <v>100</v>
      </c>
      <c r="T52" s="36">
        <v>100</v>
      </c>
      <c r="U52" s="36">
        <v>0</v>
      </c>
      <c r="V52" s="36">
        <v>100</v>
      </c>
      <c r="W52" s="36">
        <v>0</v>
      </c>
      <c r="X52" s="36">
        <v>0</v>
      </c>
      <c r="Y52" s="36">
        <v>0</v>
      </c>
      <c r="Z52" s="36">
        <v>0</v>
      </c>
      <c r="AA52" s="36">
        <v>0</v>
      </c>
      <c r="AB52" s="36">
        <v>0</v>
      </c>
      <c r="AC52" s="36">
        <v>0</v>
      </c>
      <c r="AD52" s="32"/>
    </row>
    <row r="53" spans="1:30">
      <c r="A53" s="28" t="s">
        <v>50</v>
      </c>
      <c r="B53" s="33">
        <v>67</v>
      </c>
      <c r="C53" s="33">
        <v>6244</v>
      </c>
      <c r="D53" s="33">
        <v>10369</v>
      </c>
      <c r="E53" s="33">
        <v>335</v>
      </c>
      <c r="F53" s="33">
        <v>16948</v>
      </c>
      <c r="G53" s="33">
        <v>0</v>
      </c>
      <c r="H53" s="33">
        <v>17015</v>
      </c>
      <c r="I53" s="33">
        <v>67</v>
      </c>
      <c r="J53" s="33">
        <v>6228</v>
      </c>
      <c r="K53" s="33">
        <v>10365</v>
      </c>
      <c r="L53" s="33">
        <v>335</v>
      </c>
      <c r="M53" s="33">
        <v>16928</v>
      </c>
      <c r="N53" s="33">
        <v>0</v>
      </c>
      <c r="O53" s="33">
        <v>16995</v>
      </c>
      <c r="P53" s="36">
        <v>100</v>
      </c>
      <c r="Q53" s="36">
        <v>99.743754003843691</v>
      </c>
      <c r="R53" s="36">
        <v>99.961423473816183</v>
      </c>
      <c r="S53" s="36">
        <v>100</v>
      </c>
      <c r="T53" s="36">
        <v>99.881991975454326</v>
      </c>
      <c r="U53" s="36">
        <v>0</v>
      </c>
      <c r="V53" s="36">
        <v>99.882456655891858</v>
      </c>
      <c r="W53" s="36">
        <v>0</v>
      </c>
      <c r="X53" s="36">
        <v>0.25624599615631005</v>
      </c>
      <c r="Y53" s="36">
        <v>3.8576526183817149E-2</v>
      </c>
      <c r="Z53" s="36">
        <v>0</v>
      </c>
      <c r="AA53" s="36">
        <v>0.11800802454566911</v>
      </c>
      <c r="AB53" s="36">
        <v>0</v>
      </c>
      <c r="AC53" s="36">
        <v>0.11754334410813988</v>
      </c>
      <c r="AD53" s="32"/>
    </row>
    <row r="54" spans="1:30">
      <c r="A54" s="28" t="s">
        <v>51</v>
      </c>
      <c r="B54" s="33">
        <v>21</v>
      </c>
      <c r="C54" s="33">
        <v>1278</v>
      </c>
      <c r="D54" s="33">
        <v>1382</v>
      </c>
      <c r="E54" s="33">
        <v>0</v>
      </c>
      <c r="F54" s="33">
        <v>2660</v>
      </c>
      <c r="G54" s="33">
        <v>0</v>
      </c>
      <c r="H54" s="33">
        <v>2681</v>
      </c>
      <c r="I54" s="33">
        <v>21</v>
      </c>
      <c r="J54" s="33">
        <v>1278</v>
      </c>
      <c r="K54" s="33">
        <v>1381</v>
      </c>
      <c r="L54" s="33">
        <v>0</v>
      </c>
      <c r="M54" s="33">
        <v>2659</v>
      </c>
      <c r="N54" s="33">
        <v>0</v>
      </c>
      <c r="O54" s="33">
        <v>2680</v>
      </c>
      <c r="P54" s="36">
        <v>100</v>
      </c>
      <c r="Q54" s="36">
        <v>100</v>
      </c>
      <c r="R54" s="36">
        <v>99.927641099855279</v>
      </c>
      <c r="S54" s="36">
        <v>0</v>
      </c>
      <c r="T54" s="36">
        <v>99.962406015037601</v>
      </c>
      <c r="U54" s="36">
        <v>0</v>
      </c>
      <c r="V54" s="36">
        <v>99.962700484893702</v>
      </c>
      <c r="W54" s="36">
        <v>0</v>
      </c>
      <c r="X54" s="36">
        <v>0</v>
      </c>
      <c r="Y54" s="36">
        <v>7.2358900144717797E-2</v>
      </c>
      <c r="Z54" s="36">
        <v>0</v>
      </c>
      <c r="AA54" s="36">
        <v>3.7593984962406013E-2</v>
      </c>
      <c r="AB54" s="36">
        <v>0</v>
      </c>
      <c r="AC54" s="36">
        <v>3.7299515106303617E-2</v>
      </c>
      <c r="AD54" s="32"/>
    </row>
    <row r="55" spans="1:30">
      <c r="A55" s="28" t="s">
        <v>52</v>
      </c>
      <c r="B55" s="33">
        <v>7</v>
      </c>
      <c r="C55" s="33">
        <v>1157</v>
      </c>
      <c r="D55" s="33">
        <v>6234</v>
      </c>
      <c r="E55" s="33">
        <v>113</v>
      </c>
      <c r="F55" s="33">
        <v>7504</v>
      </c>
      <c r="G55" s="33">
        <v>0</v>
      </c>
      <c r="H55" s="33">
        <v>7511</v>
      </c>
      <c r="I55" s="33">
        <v>7</v>
      </c>
      <c r="J55" s="33">
        <v>1157</v>
      </c>
      <c r="K55" s="33">
        <v>6219</v>
      </c>
      <c r="L55" s="33">
        <v>113</v>
      </c>
      <c r="M55" s="33">
        <v>7489</v>
      </c>
      <c r="N55" s="33">
        <v>0</v>
      </c>
      <c r="O55" s="33">
        <v>7496</v>
      </c>
      <c r="P55" s="36">
        <v>100</v>
      </c>
      <c r="Q55" s="36">
        <v>100</v>
      </c>
      <c r="R55" s="36">
        <v>99.75938402309913</v>
      </c>
      <c r="S55" s="36">
        <v>100</v>
      </c>
      <c r="T55" s="36">
        <v>99.800106609808097</v>
      </c>
      <c r="U55" s="36">
        <v>0</v>
      </c>
      <c r="V55" s="36">
        <v>99.80029290374118</v>
      </c>
      <c r="W55" s="36">
        <v>0</v>
      </c>
      <c r="X55" s="36">
        <v>0</v>
      </c>
      <c r="Y55" s="36">
        <v>0.24061597690086622</v>
      </c>
      <c r="Z55" s="36">
        <v>0</v>
      </c>
      <c r="AA55" s="36">
        <v>0.19989339019189764</v>
      </c>
      <c r="AB55" s="36">
        <v>0</v>
      </c>
      <c r="AC55" s="36">
        <v>0.19970709625882041</v>
      </c>
      <c r="AD55" s="32"/>
    </row>
    <row r="56" spans="1:30">
      <c r="A56" s="28" t="s">
        <v>53</v>
      </c>
      <c r="B56" s="33">
        <v>60</v>
      </c>
      <c r="C56" s="33">
        <v>718</v>
      </c>
      <c r="D56" s="33">
        <v>741</v>
      </c>
      <c r="E56" s="33">
        <v>0</v>
      </c>
      <c r="F56" s="33">
        <v>1459</v>
      </c>
      <c r="G56" s="33">
        <v>0</v>
      </c>
      <c r="H56" s="33">
        <v>1519</v>
      </c>
      <c r="I56" s="33">
        <v>60</v>
      </c>
      <c r="J56" s="33">
        <v>712</v>
      </c>
      <c r="K56" s="33">
        <v>738</v>
      </c>
      <c r="L56" s="33">
        <v>0</v>
      </c>
      <c r="M56" s="33">
        <v>1450</v>
      </c>
      <c r="N56" s="33">
        <v>0</v>
      </c>
      <c r="O56" s="33">
        <v>1510</v>
      </c>
      <c r="P56" s="36">
        <v>100</v>
      </c>
      <c r="Q56" s="36">
        <v>99.164345403899716</v>
      </c>
      <c r="R56" s="36">
        <v>99.595141700404852</v>
      </c>
      <c r="S56" s="36">
        <v>0</v>
      </c>
      <c r="T56" s="36">
        <v>99.383139136394789</v>
      </c>
      <c r="U56" s="36">
        <v>0</v>
      </c>
      <c r="V56" s="36">
        <v>99.407504937458853</v>
      </c>
      <c r="W56" s="36">
        <v>0</v>
      </c>
      <c r="X56" s="36">
        <v>0.83565459610027859</v>
      </c>
      <c r="Y56" s="36">
        <v>0.40485829959514169</v>
      </c>
      <c r="Z56" s="36">
        <v>0</v>
      </c>
      <c r="AA56" s="36">
        <v>0.61686086360520909</v>
      </c>
      <c r="AB56" s="36">
        <v>0</v>
      </c>
      <c r="AC56" s="36">
        <v>0.59249506254114548</v>
      </c>
      <c r="AD56" s="32"/>
    </row>
    <row r="57" spans="1:30">
      <c r="A57" s="28" t="s">
        <v>54</v>
      </c>
      <c r="B57" s="33">
        <v>103</v>
      </c>
      <c r="C57" s="33">
        <v>1953</v>
      </c>
      <c r="D57" s="33">
        <v>6002</v>
      </c>
      <c r="E57" s="33">
        <v>268</v>
      </c>
      <c r="F57" s="33">
        <v>8223</v>
      </c>
      <c r="G57" s="33">
        <v>0</v>
      </c>
      <c r="H57" s="33">
        <v>8326</v>
      </c>
      <c r="I57" s="33">
        <v>103</v>
      </c>
      <c r="J57" s="33">
        <v>1952</v>
      </c>
      <c r="K57" s="33">
        <v>5991</v>
      </c>
      <c r="L57" s="33">
        <v>268</v>
      </c>
      <c r="M57" s="33">
        <v>8211</v>
      </c>
      <c r="N57" s="33">
        <v>0</v>
      </c>
      <c r="O57" s="33">
        <v>8314</v>
      </c>
      <c r="P57" s="36">
        <v>100</v>
      </c>
      <c r="Q57" s="36">
        <v>99.948796722990267</v>
      </c>
      <c r="R57" s="36">
        <v>99.816727757414199</v>
      </c>
      <c r="S57" s="36">
        <v>100</v>
      </c>
      <c r="T57" s="36">
        <v>99.854067858445816</v>
      </c>
      <c r="U57" s="36">
        <v>0</v>
      </c>
      <c r="V57" s="36">
        <v>99.855873168388186</v>
      </c>
      <c r="W57" s="36">
        <v>0</v>
      </c>
      <c r="X57" s="36">
        <v>5.1203277009728626E-2</v>
      </c>
      <c r="Y57" s="36">
        <v>0.18327224258580474</v>
      </c>
      <c r="Z57" s="36">
        <v>0</v>
      </c>
      <c r="AA57" s="36">
        <v>0.1459321415541773</v>
      </c>
      <c r="AB57" s="36">
        <v>0</v>
      </c>
      <c r="AC57" s="36">
        <v>0.14412683161181841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89</v>
      </c>
      <c r="J59" s="61"/>
      <c r="K59" s="61"/>
      <c r="L59" s="61"/>
      <c r="M59" s="61"/>
      <c r="N59" s="61"/>
      <c r="O59" s="61"/>
      <c r="P59" s="61" t="s">
        <v>145</v>
      </c>
      <c r="Q59" s="61"/>
      <c r="R59" s="61"/>
      <c r="S59" s="61"/>
      <c r="T59" s="61"/>
      <c r="U59" s="61"/>
      <c r="V59" s="61"/>
      <c r="W59" s="61" t="s">
        <v>146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v>3445</v>
      </c>
      <c r="C62" s="26">
        <v>173441</v>
      </c>
      <c r="D62" s="26">
        <v>471580</v>
      </c>
      <c r="E62" s="26">
        <v>67136</v>
      </c>
      <c r="F62" s="26">
        <v>712157</v>
      </c>
      <c r="G62" s="26">
        <v>1197</v>
      </c>
      <c r="H62" s="26">
        <v>716799</v>
      </c>
      <c r="I62" s="26">
        <v>3442</v>
      </c>
      <c r="J62" s="26">
        <v>173184</v>
      </c>
      <c r="K62" s="26">
        <v>470451</v>
      </c>
      <c r="L62" s="26">
        <v>67058</v>
      </c>
      <c r="M62" s="26">
        <v>710693</v>
      </c>
      <c r="N62" s="26">
        <v>1194</v>
      </c>
      <c r="O62" s="26">
        <v>715329</v>
      </c>
      <c r="P62" s="27">
        <v>99.912917271407835</v>
      </c>
      <c r="Q62" s="27">
        <v>99.851822810062217</v>
      </c>
      <c r="R62" s="27">
        <v>99.760592052249876</v>
      </c>
      <c r="S62" s="27">
        <v>99.883817921830314</v>
      </c>
      <c r="T62" s="27">
        <v>99.794427352395616</v>
      </c>
      <c r="U62" s="27">
        <v>99.749373433583955</v>
      </c>
      <c r="V62" s="27">
        <v>99.79492158889731</v>
      </c>
      <c r="W62" s="27">
        <v>8.7082728592162553E-2</v>
      </c>
      <c r="X62" s="27">
        <v>0.14817718993778864</v>
      </c>
      <c r="Y62" s="27">
        <v>0.23940794775011662</v>
      </c>
      <c r="Z62" s="27">
        <v>0.11618207816968541</v>
      </c>
      <c r="AA62" s="27">
        <v>0.20557264760439062</v>
      </c>
      <c r="AB62" s="27">
        <v>0.25062656641604009</v>
      </c>
      <c r="AC62" s="27">
        <v>0.20507841110269406</v>
      </c>
      <c r="AD62" s="32"/>
    </row>
    <row r="63" spans="1:30">
      <c r="A63" s="28" t="s">
        <v>56</v>
      </c>
      <c r="B63" s="33">
        <v>1219</v>
      </c>
      <c r="C63" s="33">
        <v>15857</v>
      </c>
      <c r="D63" s="33">
        <v>47643</v>
      </c>
      <c r="E63" s="33">
        <v>2790</v>
      </c>
      <c r="F63" s="33">
        <v>66290</v>
      </c>
      <c r="G63" s="33">
        <v>0</v>
      </c>
      <c r="H63" s="33">
        <v>67509</v>
      </c>
      <c r="I63" s="33">
        <v>1217</v>
      </c>
      <c r="J63" s="33">
        <v>15853</v>
      </c>
      <c r="K63" s="33">
        <v>47487</v>
      </c>
      <c r="L63" s="33">
        <v>2790</v>
      </c>
      <c r="M63" s="33">
        <v>66130</v>
      </c>
      <c r="N63" s="33">
        <v>0</v>
      </c>
      <c r="O63" s="33">
        <v>67347</v>
      </c>
      <c r="P63" s="36">
        <v>99.835931091058242</v>
      </c>
      <c r="Q63" s="36">
        <v>99.97477454751845</v>
      </c>
      <c r="R63" s="36">
        <v>99.672564699955927</v>
      </c>
      <c r="S63" s="36">
        <v>100</v>
      </c>
      <c r="T63" s="36">
        <v>99.758636295067134</v>
      </c>
      <c r="U63" s="36">
        <v>0</v>
      </c>
      <c r="V63" s="36">
        <v>99.760031995733897</v>
      </c>
      <c r="W63" s="36">
        <v>0.16406890894175555</v>
      </c>
      <c r="X63" s="36">
        <v>2.5225452481553889E-2</v>
      </c>
      <c r="Y63" s="36">
        <v>0.32743530004407784</v>
      </c>
      <c r="Z63" s="36">
        <v>0</v>
      </c>
      <c r="AA63" s="36">
        <v>0.24136370493287071</v>
      </c>
      <c r="AB63" s="36">
        <v>0</v>
      </c>
      <c r="AC63" s="36">
        <v>0.23996800426609785</v>
      </c>
      <c r="AD63" s="32"/>
    </row>
    <row r="64" spans="1:30">
      <c r="A64" s="28" t="s">
        <v>57</v>
      </c>
      <c r="B64" s="33">
        <v>178</v>
      </c>
      <c r="C64" s="33">
        <v>10870</v>
      </c>
      <c r="D64" s="33">
        <v>26725</v>
      </c>
      <c r="E64" s="33">
        <v>938</v>
      </c>
      <c r="F64" s="33">
        <v>38533</v>
      </c>
      <c r="G64" s="33">
        <v>1149</v>
      </c>
      <c r="H64" s="33">
        <v>39860</v>
      </c>
      <c r="I64" s="33">
        <v>178</v>
      </c>
      <c r="J64" s="33">
        <v>10828</v>
      </c>
      <c r="K64" s="33">
        <v>26684</v>
      </c>
      <c r="L64" s="33">
        <v>938</v>
      </c>
      <c r="M64" s="33">
        <v>38450</v>
      </c>
      <c r="N64" s="33">
        <v>1146</v>
      </c>
      <c r="O64" s="33">
        <v>39774</v>
      </c>
      <c r="P64" s="36">
        <v>100</v>
      </c>
      <c r="Q64" s="36">
        <v>99.61361545538179</v>
      </c>
      <c r="R64" s="36">
        <v>99.846585594013092</v>
      </c>
      <c r="S64" s="36">
        <v>100</v>
      </c>
      <c r="T64" s="36">
        <v>99.784600212804605</v>
      </c>
      <c r="U64" s="36">
        <v>99.738903394255871</v>
      </c>
      <c r="V64" s="36">
        <v>99.784244856999493</v>
      </c>
      <c r="W64" s="36">
        <v>0</v>
      </c>
      <c r="X64" s="36">
        <v>0.38638454461821525</v>
      </c>
      <c r="Y64" s="36">
        <v>0.15341440598690365</v>
      </c>
      <c r="Z64" s="36">
        <v>0</v>
      </c>
      <c r="AA64" s="36">
        <v>0.21539978719539096</v>
      </c>
      <c r="AB64" s="36">
        <v>0.26109660574412535</v>
      </c>
      <c r="AC64" s="36">
        <v>0.21575514300050175</v>
      </c>
      <c r="AD64" s="32"/>
    </row>
    <row r="65" spans="1:30">
      <c r="A65" s="28" t="s">
        <v>58</v>
      </c>
      <c r="B65" s="33">
        <v>266</v>
      </c>
      <c r="C65" s="33">
        <v>37592</v>
      </c>
      <c r="D65" s="33">
        <v>116100</v>
      </c>
      <c r="E65" s="33">
        <v>33809</v>
      </c>
      <c r="F65" s="33">
        <v>187501</v>
      </c>
      <c r="G65" s="33">
        <v>48</v>
      </c>
      <c r="H65" s="33">
        <v>187815</v>
      </c>
      <c r="I65" s="33">
        <v>266</v>
      </c>
      <c r="J65" s="33">
        <v>37486</v>
      </c>
      <c r="K65" s="33">
        <v>115956</v>
      </c>
      <c r="L65" s="33">
        <v>33758</v>
      </c>
      <c r="M65" s="33">
        <v>187200</v>
      </c>
      <c r="N65" s="33">
        <v>48</v>
      </c>
      <c r="O65" s="33">
        <v>187514</v>
      </c>
      <c r="P65" s="36">
        <v>100</v>
      </c>
      <c r="Q65" s="36">
        <v>99.718025111725893</v>
      </c>
      <c r="R65" s="36">
        <v>99.875968992248062</v>
      </c>
      <c r="S65" s="36">
        <v>99.84915259250495</v>
      </c>
      <c r="T65" s="36">
        <v>99.839467522839882</v>
      </c>
      <c r="U65" s="36">
        <v>100</v>
      </c>
      <c r="V65" s="36">
        <v>99.839735910337296</v>
      </c>
      <c r="W65" s="36">
        <v>0</v>
      </c>
      <c r="X65" s="36">
        <v>0.28197488827410089</v>
      </c>
      <c r="Y65" s="36">
        <v>0.12403100775193798</v>
      </c>
      <c r="Z65" s="36">
        <v>0.15084740749504569</v>
      </c>
      <c r="AA65" s="36">
        <v>0.16053247716012181</v>
      </c>
      <c r="AB65" s="36">
        <v>0</v>
      </c>
      <c r="AC65" s="36">
        <v>0.1602640896627</v>
      </c>
      <c r="AD65" s="32"/>
    </row>
    <row r="66" spans="1:30">
      <c r="A66" s="28" t="s">
        <v>59</v>
      </c>
      <c r="B66" s="33">
        <v>405</v>
      </c>
      <c r="C66" s="33">
        <v>26164</v>
      </c>
      <c r="D66" s="33">
        <v>56474</v>
      </c>
      <c r="E66" s="33">
        <v>4158</v>
      </c>
      <c r="F66" s="33">
        <v>86796</v>
      </c>
      <c r="G66" s="33">
        <v>0</v>
      </c>
      <c r="H66" s="33">
        <v>87201</v>
      </c>
      <c r="I66" s="33">
        <v>405</v>
      </c>
      <c r="J66" s="33">
        <v>26127</v>
      </c>
      <c r="K66" s="33">
        <v>56208</v>
      </c>
      <c r="L66" s="33">
        <v>4149</v>
      </c>
      <c r="M66" s="33">
        <v>86484</v>
      </c>
      <c r="N66" s="33">
        <v>0</v>
      </c>
      <c r="O66" s="33">
        <v>86889</v>
      </c>
      <c r="P66" s="36">
        <v>100</v>
      </c>
      <c r="Q66" s="36">
        <v>99.858584314325029</v>
      </c>
      <c r="R66" s="36">
        <v>99.52898679038141</v>
      </c>
      <c r="S66" s="36">
        <v>99.783549783549788</v>
      </c>
      <c r="T66" s="36">
        <v>99.640536430250236</v>
      </c>
      <c r="U66" s="36">
        <v>0</v>
      </c>
      <c r="V66" s="36">
        <v>99.642205938005304</v>
      </c>
      <c r="W66" s="36">
        <v>0</v>
      </c>
      <c r="X66" s="36">
        <v>0.14141568567497326</v>
      </c>
      <c r="Y66" s="36">
        <v>0.47101320961858556</v>
      </c>
      <c r="Z66" s="36">
        <v>0.21645021645021645</v>
      </c>
      <c r="AA66" s="36">
        <v>0.35946356974975807</v>
      </c>
      <c r="AB66" s="36">
        <v>0</v>
      </c>
      <c r="AC66" s="36">
        <v>0.35779406199470187</v>
      </c>
      <c r="AD66" s="32"/>
    </row>
    <row r="67" spans="1:30">
      <c r="A67" s="28" t="s">
        <v>60</v>
      </c>
      <c r="B67" s="33">
        <v>298</v>
      </c>
      <c r="C67" s="33">
        <v>22309</v>
      </c>
      <c r="D67" s="33">
        <v>83464</v>
      </c>
      <c r="E67" s="33">
        <v>13195</v>
      </c>
      <c r="F67" s="33">
        <v>118968</v>
      </c>
      <c r="G67" s="33">
        <v>0</v>
      </c>
      <c r="H67" s="33">
        <v>119266</v>
      </c>
      <c r="I67" s="33">
        <v>297</v>
      </c>
      <c r="J67" s="33">
        <v>22282</v>
      </c>
      <c r="K67" s="33">
        <v>83272</v>
      </c>
      <c r="L67" s="33">
        <v>13179</v>
      </c>
      <c r="M67" s="33">
        <v>118733</v>
      </c>
      <c r="N67" s="33">
        <v>0</v>
      </c>
      <c r="O67" s="33">
        <v>119030</v>
      </c>
      <c r="P67" s="36">
        <v>99.664429530201346</v>
      </c>
      <c r="Q67" s="36">
        <v>99.878972611950331</v>
      </c>
      <c r="R67" s="36">
        <v>99.769960701619866</v>
      </c>
      <c r="S67" s="36">
        <v>99.878741947707468</v>
      </c>
      <c r="T67" s="36">
        <v>99.802467890525179</v>
      </c>
      <c r="U67" s="36">
        <v>0</v>
      </c>
      <c r="V67" s="36">
        <v>99.802122985595219</v>
      </c>
      <c r="W67" s="36">
        <v>0.33557046979865773</v>
      </c>
      <c r="X67" s="36">
        <v>0.12102738804966605</v>
      </c>
      <c r="Y67" s="36">
        <v>0.23003929838013995</v>
      </c>
      <c r="Z67" s="36">
        <v>0.12125805229253506</v>
      </c>
      <c r="AA67" s="36">
        <v>0.19753210947481675</v>
      </c>
      <c r="AB67" s="36">
        <v>0</v>
      </c>
      <c r="AC67" s="36">
        <v>0.19787701440477587</v>
      </c>
      <c r="AD67" s="32"/>
    </row>
    <row r="68" spans="1:30">
      <c r="A68" s="28" t="s">
        <v>61</v>
      </c>
      <c r="B68" s="33">
        <v>567</v>
      </c>
      <c r="C68" s="33">
        <v>28276</v>
      </c>
      <c r="D68" s="33">
        <v>70314</v>
      </c>
      <c r="E68" s="33">
        <v>6524</v>
      </c>
      <c r="F68" s="33">
        <v>105114</v>
      </c>
      <c r="G68" s="33">
        <v>0</v>
      </c>
      <c r="H68" s="33">
        <v>105681</v>
      </c>
      <c r="I68" s="33">
        <v>567</v>
      </c>
      <c r="J68" s="33">
        <v>28260</v>
      </c>
      <c r="K68" s="33">
        <v>70105</v>
      </c>
      <c r="L68" s="33">
        <v>6522</v>
      </c>
      <c r="M68" s="33">
        <v>104887</v>
      </c>
      <c r="N68" s="33">
        <v>0</v>
      </c>
      <c r="O68" s="33">
        <v>105454</v>
      </c>
      <c r="P68" s="36">
        <v>100</v>
      </c>
      <c r="Q68" s="36">
        <v>99.943414910171171</v>
      </c>
      <c r="R68" s="36">
        <v>99.702761896635096</v>
      </c>
      <c r="S68" s="36">
        <v>99.96934396076027</v>
      </c>
      <c r="T68" s="36">
        <v>99.784043990334297</v>
      </c>
      <c r="U68" s="36">
        <v>0</v>
      </c>
      <c r="V68" s="36">
        <v>99.785202638127956</v>
      </c>
      <c r="W68" s="36">
        <v>0</v>
      </c>
      <c r="X68" s="36">
        <v>5.65850898288301E-2</v>
      </c>
      <c r="Y68" s="36">
        <v>0.29723810336490597</v>
      </c>
      <c r="Z68" s="36">
        <v>3.0656039239730228E-2</v>
      </c>
      <c r="AA68" s="36">
        <v>0.21595600966569628</v>
      </c>
      <c r="AB68" s="36">
        <v>0</v>
      </c>
      <c r="AC68" s="36">
        <v>0.2147973618720489</v>
      </c>
      <c r="AD68" s="32"/>
    </row>
    <row r="69" spans="1:30">
      <c r="A69" s="28" t="s">
        <v>62</v>
      </c>
      <c r="B69" s="33">
        <v>321</v>
      </c>
      <c r="C69" s="33">
        <v>23612</v>
      </c>
      <c r="D69" s="33">
        <v>44624</v>
      </c>
      <c r="E69" s="33">
        <v>4285</v>
      </c>
      <c r="F69" s="33">
        <v>72521</v>
      </c>
      <c r="G69" s="33">
        <v>0</v>
      </c>
      <c r="H69" s="33">
        <v>72842</v>
      </c>
      <c r="I69" s="33">
        <v>321</v>
      </c>
      <c r="J69" s="33">
        <v>23595</v>
      </c>
      <c r="K69" s="33">
        <v>44583</v>
      </c>
      <c r="L69" s="33">
        <v>4285</v>
      </c>
      <c r="M69" s="33">
        <v>72463</v>
      </c>
      <c r="N69" s="33">
        <v>0</v>
      </c>
      <c r="O69" s="33">
        <v>72784</v>
      </c>
      <c r="P69" s="36">
        <v>100</v>
      </c>
      <c r="Q69" s="36">
        <v>99.928002710486197</v>
      </c>
      <c r="R69" s="36">
        <v>99.908121190390816</v>
      </c>
      <c r="S69" s="36">
        <v>100</v>
      </c>
      <c r="T69" s="36">
        <v>99.920023165703725</v>
      </c>
      <c r="U69" s="36">
        <v>0</v>
      </c>
      <c r="V69" s="36">
        <v>99.920375607479201</v>
      </c>
      <c r="W69" s="36">
        <v>0</v>
      </c>
      <c r="X69" s="36">
        <v>7.1997289513806545E-2</v>
      </c>
      <c r="Y69" s="36">
        <v>9.1878809609178921E-2</v>
      </c>
      <c r="Z69" s="36">
        <v>0</v>
      </c>
      <c r="AA69" s="36">
        <v>7.9976834296272808E-2</v>
      </c>
      <c r="AB69" s="36">
        <v>0</v>
      </c>
      <c r="AC69" s="36">
        <v>7.9624392520798434E-2</v>
      </c>
      <c r="AD69" s="32"/>
    </row>
    <row r="70" spans="1:30">
      <c r="A70" s="28" t="s">
        <v>63</v>
      </c>
      <c r="B70" s="33">
        <v>191</v>
      </c>
      <c r="C70" s="33">
        <v>8761</v>
      </c>
      <c r="D70" s="33">
        <v>26236</v>
      </c>
      <c r="E70" s="33">
        <v>1437</v>
      </c>
      <c r="F70" s="33">
        <v>36434</v>
      </c>
      <c r="G70" s="33">
        <v>0</v>
      </c>
      <c r="H70" s="33">
        <v>36625</v>
      </c>
      <c r="I70" s="33">
        <v>191</v>
      </c>
      <c r="J70" s="33">
        <v>8753</v>
      </c>
      <c r="K70" s="33">
        <v>26156</v>
      </c>
      <c r="L70" s="33">
        <v>1437</v>
      </c>
      <c r="M70" s="33">
        <v>36346</v>
      </c>
      <c r="N70" s="33">
        <v>0</v>
      </c>
      <c r="O70" s="33">
        <v>36537</v>
      </c>
      <c r="P70" s="36">
        <v>100</v>
      </c>
      <c r="Q70" s="36">
        <v>99.908686223033897</v>
      </c>
      <c r="R70" s="36">
        <v>99.695075468821472</v>
      </c>
      <c r="S70" s="36">
        <v>100</v>
      </c>
      <c r="T70" s="36">
        <v>99.758467365647476</v>
      </c>
      <c r="U70" s="36">
        <v>0</v>
      </c>
      <c r="V70" s="36">
        <v>99.759726962457336</v>
      </c>
      <c r="W70" s="36">
        <v>0</v>
      </c>
      <c r="X70" s="36">
        <v>9.1313776966099755E-2</v>
      </c>
      <c r="Y70" s="36">
        <v>0.3049245311785333</v>
      </c>
      <c r="Z70" s="36">
        <v>0</v>
      </c>
      <c r="AA70" s="36">
        <v>0.24153263435252786</v>
      </c>
      <c r="AB70" s="36">
        <v>0</v>
      </c>
      <c r="AC70" s="36">
        <v>0.2402730375426621</v>
      </c>
      <c r="AD70" s="32"/>
    </row>
    <row r="72" spans="1:30">
      <c r="A72" s="31" t="s">
        <v>116</v>
      </c>
    </row>
    <row r="74" spans="1:30">
      <c r="A74" s="24"/>
    </row>
  </sheetData>
  <mergeCells count="26">
    <mergeCell ref="A59:A61"/>
    <mergeCell ref="B59:H59"/>
    <mergeCell ref="I59:O59"/>
    <mergeCell ref="P59:V59"/>
    <mergeCell ref="W59:AC59"/>
    <mergeCell ref="AC60:AC61"/>
    <mergeCell ref="C60:F60"/>
    <mergeCell ref="H60:H61"/>
    <mergeCell ref="J60:M60"/>
    <mergeCell ref="O60:O61"/>
    <mergeCell ref="Q60:T60"/>
    <mergeCell ref="V60:V61"/>
    <mergeCell ref="X60:AA60"/>
    <mergeCell ref="A8:A10"/>
    <mergeCell ref="B8:H8"/>
    <mergeCell ref="I8:O8"/>
    <mergeCell ref="P8:V8"/>
    <mergeCell ref="W8:AC8"/>
    <mergeCell ref="AC9:AC10"/>
    <mergeCell ref="C9:F9"/>
    <mergeCell ref="H9:H10"/>
    <mergeCell ref="J9:M9"/>
    <mergeCell ref="O9:O10"/>
    <mergeCell ref="Q9:T9"/>
    <mergeCell ref="V9:V10"/>
    <mergeCell ref="X9:AA9"/>
  </mergeCells>
  <hyperlinks>
    <hyperlink ref="AC7" location="Contenido!A1" display="Contenido"/>
  </hyperlink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118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66</v>
      </c>
      <c r="C8" s="61"/>
      <c r="D8" s="61"/>
      <c r="E8" s="61"/>
      <c r="F8" s="61"/>
      <c r="G8" s="61"/>
      <c r="H8" s="61"/>
      <c r="I8" s="61" t="s">
        <v>89</v>
      </c>
      <c r="J8" s="61"/>
      <c r="K8" s="61"/>
      <c r="L8" s="61"/>
      <c r="M8" s="61"/>
      <c r="N8" s="61"/>
      <c r="O8" s="61"/>
      <c r="P8" s="61" t="s">
        <v>145</v>
      </c>
      <c r="Q8" s="61"/>
      <c r="R8" s="61"/>
      <c r="S8" s="61"/>
      <c r="T8" s="61"/>
      <c r="U8" s="61"/>
      <c r="V8" s="61"/>
      <c r="W8" s="61" t="s">
        <v>146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3503</v>
      </c>
      <c r="C11" s="26">
        <v>168851</v>
      </c>
      <c r="D11" s="26">
        <v>465935</v>
      </c>
      <c r="E11" s="26">
        <v>67659</v>
      </c>
      <c r="F11" s="26">
        <v>702445</v>
      </c>
      <c r="G11" s="26">
        <v>1173</v>
      </c>
      <c r="H11" s="26">
        <v>707121</v>
      </c>
      <c r="I11" s="26">
        <v>3212</v>
      </c>
      <c r="J11" s="26">
        <v>168281</v>
      </c>
      <c r="K11" s="26">
        <v>463729</v>
      </c>
      <c r="L11" s="26">
        <v>67239</v>
      </c>
      <c r="M11" s="26">
        <v>699249</v>
      </c>
      <c r="N11" s="26">
        <v>1169</v>
      </c>
      <c r="O11" s="26">
        <v>703630</v>
      </c>
      <c r="P11" s="27">
        <v>91.692834713103053</v>
      </c>
      <c r="Q11" s="27">
        <v>99.662424267549497</v>
      </c>
      <c r="R11" s="27">
        <v>99.526543401976667</v>
      </c>
      <c r="S11" s="27">
        <v>99.379240012415195</v>
      </c>
      <c r="T11" s="27">
        <v>99.545017759397538</v>
      </c>
      <c r="U11" s="27">
        <v>99.658994032395569</v>
      </c>
      <c r="V11" s="27">
        <v>99.506307972751486</v>
      </c>
      <c r="W11" s="27">
        <v>8.3071652868969448</v>
      </c>
      <c r="X11" s="27">
        <v>0.33757573245050371</v>
      </c>
      <c r="Y11" s="27">
        <v>0.47345659802332946</v>
      </c>
      <c r="Z11" s="27">
        <v>0.62075998758480022</v>
      </c>
      <c r="AA11" s="27">
        <v>0.45498224060246711</v>
      </c>
      <c r="AB11" s="27">
        <v>0.34100596760443308</v>
      </c>
      <c r="AC11" s="27">
        <v>0.49369202724851902</v>
      </c>
      <c r="AD11" s="34"/>
    </row>
    <row r="12" spans="1:120">
      <c r="A12" s="28" t="s">
        <v>9</v>
      </c>
      <c r="B12" s="33">
        <v>59</v>
      </c>
      <c r="C12" s="33">
        <v>1379</v>
      </c>
      <c r="D12" s="33">
        <v>9085</v>
      </c>
      <c r="E12" s="33">
        <v>129</v>
      </c>
      <c r="F12" s="33">
        <v>10593</v>
      </c>
      <c r="G12" s="33"/>
      <c r="H12" s="33">
        <v>10652</v>
      </c>
      <c r="I12" s="33">
        <v>51</v>
      </c>
      <c r="J12" s="33">
        <v>1378</v>
      </c>
      <c r="K12" s="33">
        <v>9047</v>
      </c>
      <c r="L12" s="33">
        <v>129</v>
      </c>
      <c r="M12" s="33">
        <v>10554</v>
      </c>
      <c r="N12" s="33"/>
      <c r="O12" s="33">
        <v>10605</v>
      </c>
      <c r="P12" s="36">
        <v>86.440677966101688</v>
      </c>
      <c r="Q12" s="36">
        <v>99.927483683828868</v>
      </c>
      <c r="R12" s="36">
        <v>99.581728123280129</v>
      </c>
      <c r="S12" s="36">
        <v>100</v>
      </c>
      <c r="T12" s="36">
        <v>99.631832342112716</v>
      </c>
      <c r="U12" s="36"/>
      <c r="V12" s="36">
        <v>99.558768306421328</v>
      </c>
      <c r="W12" s="36">
        <v>13.559322033898304</v>
      </c>
      <c r="X12" s="36">
        <v>7.2516316171138503E-2</v>
      </c>
      <c r="Y12" s="36">
        <v>0.41827187671986793</v>
      </c>
      <c r="Z12" s="36">
        <v>0</v>
      </c>
      <c r="AA12" s="36">
        <v>0.36816765788728406</v>
      </c>
      <c r="AB12" s="36"/>
      <c r="AC12" s="36">
        <v>0.44123169357867065</v>
      </c>
      <c r="AD12" s="32"/>
    </row>
    <row r="13" spans="1:120">
      <c r="A13" s="28" t="s">
        <v>10</v>
      </c>
      <c r="B13" s="33">
        <v>94</v>
      </c>
      <c r="C13" s="33">
        <v>3756</v>
      </c>
      <c r="D13" s="33">
        <v>7617</v>
      </c>
      <c r="E13" s="33">
        <v>586</v>
      </c>
      <c r="F13" s="33">
        <v>11959</v>
      </c>
      <c r="G13" s="33"/>
      <c r="H13" s="33">
        <v>12053</v>
      </c>
      <c r="I13" s="33">
        <v>88</v>
      </c>
      <c r="J13" s="33">
        <v>3746</v>
      </c>
      <c r="K13" s="33">
        <v>7590</v>
      </c>
      <c r="L13" s="33">
        <v>586</v>
      </c>
      <c r="M13" s="33">
        <v>11922</v>
      </c>
      <c r="N13" s="33"/>
      <c r="O13" s="33">
        <v>12010</v>
      </c>
      <c r="P13" s="36">
        <v>93.61702127659575</v>
      </c>
      <c r="Q13" s="36">
        <v>99.73375931842385</v>
      </c>
      <c r="R13" s="36">
        <v>99.645529736116586</v>
      </c>
      <c r="S13" s="36">
        <v>100</v>
      </c>
      <c r="T13" s="36">
        <v>99.690609582741033</v>
      </c>
      <c r="U13" s="36"/>
      <c r="V13" s="36">
        <v>99.643242346303822</v>
      </c>
      <c r="W13" s="36">
        <v>6.3829787234042552</v>
      </c>
      <c r="X13" s="36">
        <v>0.26624068157614483</v>
      </c>
      <c r="Y13" s="36">
        <v>0.35447026388341868</v>
      </c>
      <c r="Z13" s="36">
        <v>0</v>
      </c>
      <c r="AA13" s="36">
        <v>0.30939041725896815</v>
      </c>
      <c r="AB13" s="36"/>
      <c r="AC13" s="36">
        <v>0.35675765369617524</v>
      </c>
      <c r="AD13" s="32"/>
    </row>
    <row r="14" spans="1:120">
      <c r="A14" s="28" t="s">
        <v>11</v>
      </c>
      <c r="B14" s="33">
        <v>256</v>
      </c>
      <c r="C14" s="33">
        <v>4017</v>
      </c>
      <c r="D14" s="33">
        <v>16233</v>
      </c>
      <c r="E14" s="33">
        <v>1624</v>
      </c>
      <c r="F14" s="33">
        <v>21874</v>
      </c>
      <c r="G14" s="33"/>
      <c r="H14" s="33">
        <v>22130</v>
      </c>
      <c r="I14" s="33">
        <v>233</v>
      </c>
      <c r="J14" s="33">
        <v>3954</v>
      </c>
      <c r="K14" s="33">
        <v>16176</v>
      </c>
      <c r="L14" s="33">
        <v>1623</v>
      </c>
      <c r="M14" s="33">
        <v>21753</v>
      </c>
      <c r="N14" s="33"/>
      <c r="O14" s="33">
        <v>21986</v>
      </c>
      <c r="P14" s="36">
        <v>91.015625</v>
      </c>
      <c r="Q14" s="36">
        <v>98.43166542195668</v>
      </c>
      <c r="R14" s="36">
        <v>99.648863426353728</v>
      </c>
      <c r="S14" s="36">
        <v>99.938423645320199</v>
      </c>
      <c r="T14" s="36">
        <v>99.446831855170515</v>
      </c>
      <c r="U14" s="36"/>
      <c r="V14" s="36">
        <v>99.349299593312253</v>
      </c>
      <c r="W14" s="36">
        <v>8.984375</v>
      </c>
      <c r="X14" s="36">
        <v>1.568334578043316</v>
      </c>
      <c r="Y14" s="36">
        <v>0.3511365736462761</v>
      </c>
      <c r="Z14" s="36">
        <v>6.1576354679802957E-2</v>
      </c>
      <c r="AA14" s="36">
        <v>0.55316814482947796</v>
      </c>
      <c r="AB14" s="36"/>
      <c r="AC14" s="36">
        <v>0.6507004066877542</v>
      </c>
      <c r="AD14" s="32"/>
    </row>
    <row r="15" spans="1:120">
      <c r="A15" s="28" t="s">
        <v>12</v>
      </c>
      <c r="B15" s="33">
        <v>31</v>
      </c>
      <c r="C15" s="33">
        <v>1341</v>
      </c>
      <c r="D15" s="33">
        <v>6687</v>
      </c>
      <c r="E15" s="33">
        <v>369</v>
      </c>
      <c r="F15" s="33">
        <v>8397</v>
      </c>
      <c r="G15" s="33"/>
      <c r="H15" s="33">
        <v>8428</v>
      </c>
      <c r="I15" s="33">
        <v>31</v>
      </c>
      <c r="J15" s="33">
        <v>1340</v>
      </c>
      <c r="K15" s="33">
        <v>6680</v>
      </c>
      <c r="L15" s="33">
        <v>368</v>
      </c>
      <c r="M15" s="33">
        <v>8388</v>
      </c>
      <c r="N15" s="33"/>
      <c r="O15" s="33">
        <v>8419</v>
      </c>
      <c r="P15" s="36">
        <v>100</v>
      </c>
      <c r="Q15" s="36">
        <v>99.925428784489185</v>
      </c>
      <c r="R15" s="36">
        <v>99.895319276207573</v>
      </c>
      <c r="S15" s="36">
        <v>99.728997289972895</v>
      </c>
      <c r="T15" s="36">
        <v>99.892818863879953</v>
      </c>
      <c r="U15" s="36"/>
      <c r="V15" s="36">
        <v>99.893213099193161</v>
      </c>
      <c r="W15" s="36">
        <v>0</v>
      </c>
      <c r="X15" s="36">
        <v>7.4571215510812833E-2</v>
      </c>
      <c r="Y15" s="36">
        <v>0.10468072379243308</v>
      </c>
      <c r="Z15" s="36">
        <v>0.27100271002710025</v>
      </c>
      <c r="AA15" s="36">
        <v>0.10718113612004287</v>
      </c>
      <c r="AB15" s="36"/>
      <c r="AC15" s="36">
        <v>0.10678690080683437</v>
      </c>
      <c r="AD15" s="32"/>
    </row>
    <row r="16" spans="1:120">
      <c r="A16" s="28" t="s">
        <v>13</v>
      </c>
      <c r="B16" s="33"/>
      <c r="C16" s="33">
        <v>1369</v>
      </c>
      <c r="D16" s="33">
        <v>9883</v>
      </c>
      <c r="E16" s="33">
        <v>856</v>
      </c>
      <c r="F16" s="33">
        <v>12108</v>
      </c>
      <c r="G16" s="33"/>
      <c r="H16" s="33">
        <v>12108</v>
      </c>
      <c r="I16" s="33"/>
      <c r="J16" s="33">
        <v>1361</v>
      </c>
      <c r="K16" s="33">
        <v>9807</v>
      </c>
      <c r="L16" s="33">
        <v>851</v>
      </c>
      <c r="M16" s="33">
        <v>12019</v>
      </c>
      <c r="N16" s="33"/>
      <c r="O16" s="33">
        <v>12019</v>
      </c>
      <c r="P16" s="36"/>
      <c r="Q16" s="36">
        <v>99.41563184806428</v>
      </c>
      <c r="R16" s="36">
        <v>99.231002731963983</v>
      </c>
      <c r="S16" s="36">
        <v>99.415887850467286</v>
      </c>
      <c r="T16" s="36">
        <v>99.264948794185656</v>
      </c>
      <c r="U16" s="36"/>
      <c r="V16" s="36">
        <v>99.264948794185656</v>
      </c>
      <c r="W16" s="36"/>
      <c r="X16" s="36">
        <v>0.58436815193571945</v>
      </c>
      <c r="Y16" s="36">
        <v>0.76899726803602142</v>
      </c>
      <c r="Z16" s="36">
        <v>0.58411214953271029</v>
      </c>
      <c r="AA16" s="36">
        <v>0.73505120581433758</v>
      </c>
      <c r="AB16" s="36"/>
      <c r="AC16" s="36">
        <v>0.73505120581433758</v>
      </c>
      <c r="AD16" s="32"/>
    </row>
    <row r="17" spans="1:30">
      <c r="A17" s="28" t="s">
        <v>14</v>
      </c>
      <c r="B17" s="33"/>
      <c r="C17" s="33">
        <v>380</v>
      </c>
      <c r="D17" s="33">
        <v>294</v>
      </c>
      <c r="E17" s="33"/>
      <c r="F17" s="33">
        <v>674</v>
      </c>
      <c r="G17" s="33"/>
      <c r="H17" s="33">
        <v>674</v>
      </c>
      <c r="I17" s="33"/>
      <c r="J17" s="33">
        <v>377</v>
      </c>
      <c r="K17" s="33">
        <v>294</v>
      </c>
      <c r="L17" s="33"/>
      <c r="M17" s="33">
        <v>671</v>
      </c>
      <c r="N17" s="33"/>
      <c r="O17" s="33">
        <v>671</v>
      </c>
      <c r="P17" s="36"/>
      <c r="Q17" s="36">
        <v>99.21052631578948</v>
      </c>
      <c r="R17" s="36">
        <v>100</v>
      </c>
      <c r="S17" s="36"/>
      <c r="T17" s="36">
        <v>99.554896142433236</v>
      </c>
      <c r="U17" s="36"/>
      <c r="V17" s="36">
        <v>99.554896142433236</v>
      </c>
      <c r="W17" s="36"/>
      <c r="X17" s="36">
        <v>0.78947368421052633</v>
      </c>
      <c r="Y17" s="36">
        <v>0</v>
      </c>
      <c r="Z17" s="36"/>
      <c r="AA17" s="36">
        <v>0.44510385756676557</v>
      </c>
      <c r="AB17" s="36"/>
      <c r="AC17" s="36">
        <v>0.44510385756676557</v>
      </c>
      <c r="AD17" s="32"/>
    </row>
    <row r="18" spans="1:30">
      <c r="A18" s="28" t="s">
        <v>15</v>
      </c>
      <c r="B18" s="33">
        <v>38</v>
      </c>
      <c r="C18" s="33">
        <v>8706</v>
      </c>
      <c r="D18" s="33">
        <v>38140</v>
      </c>
      <c r="E18" s="33">
        <v>10480</v>
      </c>
      <c r="F18" s="33">
        <v>57326</v>
      </c>
      <c r="G18" s="33"/>
      <c r="H18" s="33">
        <v>57364</v>
      </c>
      <c r="I18" s="33">
        <v>32</v>
      </c>
      <c r="J18" s="33">
        <v>8637</v>
      </c>
      <c r="K18" s="33">
        <v>37980</v>
      </c>
      <c r="L18" s="33">
        <v>10203</v>
      </c>
      <c r="M18" s="33">
        <v>56820</v>
      </c>
      <c r="N18" s="33"/>
      <c r="O18" s="33">
        <v>56852</v>
      </c>
      <c r="P18" s="36">
        <v>84.21052631578948</v>
      </c>
      <c r="Q18" s="36">
        <v>99.207443142660239</v>
      </c>
      <c r="R18" s="36">
        <v>99.580492920818045</v>
      </c>
      <c r="S18" s="36">
        <v>97.35687022900764</v>
      </c>
      <c r="T18" s="36">
        <v>99.117328960681021</v>
      </c>
      <c r="U18" s="36"/>
      <c r="V18" s="36">
        <v>99.107454152430094</v>
      </c>
      <c r="W18" s="36">
        <v>15.789473684210526</v>
      </c>
      <c r="X18" s="36">
        <v>0.79255685733976566</v>
      </c>
      <c r="Y18" s="36">
        <v>0.41950707918196117</v>
      </c>
      <c r="Z18" s="36">
        <v>2.6431297709923665</v>
      </c>
      <c r="AA18" s="36">
        <v>0.88267103931898261</v>
      </c>
      <c r="AB18" s="36"/>
      <c r="AC18" s="36">
        <v>0.89254584756990452</v>
      </c>
      <c r="AD18" s="32"/>
    </row>
    <row r="19" spans="1:30">
      <c r="A19" s="28" t="s">
        <v>16</v>
      </c>
      <c r="B19" s="33">
        <v>162</v>
      </c>
      <c r="C19" s="33">
        <v>1151</v>
      </c>
      <c r="D19" s="33">
        <v>3444</v>
      </c>
      <c r="E19" s="33">
        <v>17</v>
      </c>
      <c r="F19" s="33">
        <v>4612</v>
      </c>
      <c r="G19" s="33"/>
      <c r="H19" s="33">
        <v>4774</v>
      </c>
      <c r="I19" s="33">
        <v>150</v>
      </c>
      <c r="J19" s="33">
        <v>1151</v>
      </c>
      <c r="K19" s="33">
        <v>3441</v>
      </c>
      <c r="L19" s="33">
        <v>17</v>
      </c>
      <c r="M19" s="33">
        <v>4609</v>
      </c>
      <c r="N19" s="33"/>
      <c r="O19" s="33">
        <v>4759</v>
      </c>
      <c r="P19" s="36">
        <v>92.592592592592595</v>
      </c>
      <c r="Q19" s="36">
        <v>100</v>
      </c>
      <c r="R19" s="36">
        <v>99.912891986062718</v>
      </c>
      <c r="S19" s="36">
        <v>100</v>
      </c>
      <c r="T19" s="36">
        <v>99.93495229835213</v>
      </c>
      <c r="U19" s="36"/>
      <c r="V19" s="36">
        <v>99.685798072894841</v>
      </c>
      <c r="W19" s="36">
        <v>7.4074074074074074</v>
      </c>
      <c r="X19" s="36">
        <v>0</v>
      </c>
      <c r="Y19" s="36">
        <v>8.7108013937282236E-2</v>
      </c>
      <c r="Z19" s="36">
        <v>0</v>
      </c>
      <c r="AA19" s="36">
        <v>6.5047701647875114E-2</v>
      </c>
      <c r="AB19" s="36"/>
      <c r="AC19" s="36">
        <v>0.31420192710515293</v>
      </c>
      <c r="AD19" s="32"/>
    </row>
    <row r="20" spans="1:30">
      <c r="A20" s="28" t="s">
        <v>17</v>
      </c>
      <c r="B20" s="33">
        <v>98</v>
      </c>
      <c r="C20" s="33">
        <v>3465</v>
      </c>
      <c r="D20" s="33">
        <v>6684</v>
      </c>
      <c r="E20" s="33">
        <v>296</v>
      </c>
      <c r="F20" s="33">
        <v>10445</v>
      </c>
      <c r="G20" s="33"/>
      <c r="H20" s="33">
        <v>10543</v>
      </c>
      <c r="I20" s="33">
        <v>82</v>
      </c>
      <c r="J20" s="33">
        <v>3465</v>
      </c>
      <c r="K20" s="33">
        <v>6681</v>
      </c>
      <c r="L20" s="33">
        <v>296</v>
      </c>
      <c r="M20" s="33">
        <v>10442</v>
      </c>
      <c r="N20" s="33"/>
      <c r="O20" s="33">
        <v>10524</v>
      </c>
      <c r="P20" s="36">
        <v>83.673469387755105</v>
      </c>
      <c r="Q20" s="36">
        <v>100</v>
      </c>
      <c r="R20" s="36">
        <v>99.955116696588874</v>
      </c>
      <c r="S20" s="36">
        <v>100</v>
      </c>
      <c r="T20" s="36">
        <v>99.971278123504064</v>
      </c>
      <c r="U20" s="36"/>
      <c r="V20" s="36">
        <v>99.81978563976098</v>
      </c>
      <c r="W20" s="36">
        <v>16.326530612244898</v>
      </c>
      <c r="X20" s="36">
        <v>0</v>
      </c>
      <c r="Y20" s="36">
        <v>4.4883303411131059E-2</v>
      </c>
      <c r="Z20" s="36">
        <v>0</v>
      </c>
      <c r="AA20" s="36">
        <v>2.8721876495931067E-2</v>
      </c>
      <c r="AB20" s="36"/>
      <c r="AC20" s="36">
        <v>0.18021436023902115</v>
      </c>
      <c r="AD20" s="32"/>
    </row>
    <row r="21" spans="1:30">
      <c r="A21" s="28" t="s">
        <v>18</v>
      </c>
      <c r="B21" s="33"/>
      <c r="C21" s="33">
        <v>670</v>
      </c>
      <c r="D21" s="33">
        <v>754</v>
      </c>
      <c r="E21" s="33">
        <v>68</v>
      </c>
      <c r="F21" s="33">
        <v>1492</v>
      </c>
      <c r="G21" s="33"/>
      <c r="H21" s="33">
        <v>1492</v>
      </c>
      <c r="I21" s="33"/>
      <c r="J21" s="33">
        <v>665</v>
      </c>
      <c r="K21" s="33">
        <v>752</v>
      </c>
      <c r="L21" s="33">
        <v>68</v>
      </c>
      <c r="M21" s="33">
        <v>1485</v>
      </c>
      <c r="N21" s="33"/>
      <c r="O21" s="33">
        <v>1485</v>
      </c>
      <c r="P21" s="36"/>
      <c r="Q21" s="36">
        <v>99.253731343283576</v>
      </c>
      <c r="R21" s="36">
        <v>99.734748010610076</v>
      </c>
      <c r="S21" s="36">
        <v>100</v>
      </c>
      <c r="T21" s="36">
        <v>99.530831099195709</v>
      </c>
      <c r="U21" s="36"/>
      <c r="V21" s="36">
        <v>99.530831099195709</v>
      </c>
      <c r="W21" s="36"/>
      <c r="X21" s="36">
        <v>0.74626865671641796</v>
      </c>
      <c r="Y21" s="36">
        <v>0.26525198938992045</v>
      </c>
      <c r="Z21" s="36">
        <v>0</v>
      </c>
      <c r="AA21" s="36">
        <v>0.46916890080428952</v>
      </c>
      <c r="AB21" s="36"/>
      <c r="AC21" s="36">
        <v>0.46916890080428952</v>
      </c>
      <c r="AD21" s="32"/>
    </row>
    <row r="22" spans="1:30">
      <c r="A22" s="28" t="s">
        <v>19</v>
      </c>
      <c r="B22" s="33">
        <v>9</v>
      </c>
      <c r="C22" s="33">
        <v>2506</v>
      </c>
      <c r="D22" s="33">
        <v>7670</v>
      </c>
      <c r="E22" s="33">
        <v>968</v>
      </c>
      <c r="F22" s="33">
        <v>11144</v>
      </c>
      <c r="G22" s="33"/>
      <c r="H22" s="33">
        <v>11153</v>
      </c>
      <c r="I22" s="33">
        <v>9</v>
      </c>
      <c r="J22" s="33">
        <v>2506</v>
      </c>
      <c r="K22" s="33">
        <v>7617</v>
      </c>
      <c r="L22" s="33">
        <v>955</v>
      </c>
      <c r="M22" s="33">
        <v>11078</v>
      </c>
      <c r="N22" s="33"/>
      <c r="O22" s="33">
        <v>11087</v>
      </c>
      <c r="P22" s="36">
        <v>100</v>
      </c>
      <c r="Q22" s="36">
        <v>100</v>
      </c>
      <c r="R22" s="36">
        <v>99.308996088657111</v>
      </c>
      <c r="S22" s="36">
        <v>98.65702479338843</v>
      </c>
      <c r="T22" s="36">
        <v>99.407753050969134</v>
      </c>
      <c r="U22" s="36"/>
      <c r="V22" s="36">
        <v>99.408230969245949</v>
      </c>
      <c r="W22" s="36">
        <v>0</v>
      </c>
      <c r="X22" s="36">
        <v>0</v>
      </c>
      <c r="Y22" s="36">
        <v>0.69100391134289441</v>
      </c>
      <c r="Z22" s="36">
        <v>1.3429752066115703</v>
      </c>
      <c r="AA22" s="36">
        <v>0.59224694903086861</v>
      </c>
      <c r="AB22" s="36"/>
      <c r="AC22" s="36">
        <v>0.59176903075405718</v>
      </c>
      <c r="AD22" s="32"/>
    </row>
    <row r="23" spans="1:30">
      <c r="A23" s="28" t="s">
        <v>20</v>
      </c>
      <c r="B23" s="33"/>
      <c r="C23" s="33">
        <v>1286</v>
      </c>
      <c r="D23" s="33">
        <v>2268</v>
      </c>
      <c r="E23" s="33">
        <v>122</v>
      </c>
      <c r="F23" s="33">
        <v>3676</v>
      </c>
      <c r="G23" s="33"/>
      <c r="H23" s="33">
        <v>3676</v>
      </c>
      <c r="I23" s="33"/>
      <c r="J23" s="33">
        <v>1284</v>
      </c>
      <c r="K23" s="33">
        <v>2238</v>
      </c>
      <c r="L23" s="33">
        <v>122</v>
      </c>
      <c r="M23" s="33">
        <v>3644</v>
      </c>
      <c r="N23" s="33"/>
      <c r="O23" s="33">
        <v>3644</v>
      </c>
      <c r="P23" s="36"/>
      <c r="Q23" s="36">
        <v>99.844479004665629</v>
      </c>
      <c r="R23" s="36">
        <v>98.677248677248684</v>
      </c>
      <c r="S23" s="36">
        <v>100</v>
      </c>
      <c r="T23" s="36">
        <v>99.129488574537547</v>
      </c>
      <c r="U23" s="36"/>
      <c r="V23" s="36">
        <v>99.129488574537547</v>
      </c>
      <c r="W23" s="36"/>
      <c r="X23" s="36">
        <v>0.15552099533437014</v>
      </c>
      <c r="Y23" s="36">
        <v>1.3227513227513228</v>
      </c>
      <c r="Z23" s="36">
        <v>0</v>
      </c>
      <c r="AA23" s="36">
        <v>0.87051142546245919</v>
      </c>
      <c r="AB23" s="36"/>
      <c r="AC23" s="36">
        <v>0.87051142546245919</v>
      </c>
      <c r="AD23" s="32"/>
    </row>
    <row r="24" spans="1:30">
      <c r="A24" s="28" t="s">
        <v>21</v>
      </c>
      <c r="B24" s="33"/>
      <c r="C24" s="33">
        <v>733</v>
      </c>
      <c r="D24" s="33">
        <v>2919</v>
      </c>
      <c r="E24" s="33"/>
      <c r="F24" s="33">
        <v>3652</v>
      </c>
      <c r="G24" s="33"/>
      <c r="H24" s="33">
        <v>3652</v>
      </c>
      <c r="I24" s="33"/>
      <c r="J24" s="33">
        <v>733</v>
      </c>
      <c r="K24" s="33">
        <v>2911</v>
      </c>
      <c r="L24" s="33"/>
      <c r="M24" s="33">
        <v>3644</v>
      </c>
      <c r="N24" s="33"/>
      <c r="O24" s="33">
        <v>3644</v>
      </c>
      <c r="P24" s="36"/>
      <c r="Q24" s="36">
        <v>100</v>
      </c>
      <c r="R24" s="36">
        <v>99.725933538883183</v>
      </c>
      <c r="S24" s="36"/>
      <c r="T24" s="36">
        <v>99.780941949616647</v>
      </c>
      <c r="U24" s="36"/>
      <c r="V24" s="36">
        <v>99.780941949616647</v>
      </c>
      <c r="W24" s="36"/>
      <c r="X24" s="36">
        <v>0</v>
      </c>
      <c r="Y24" s="36">
        <v>0.27406646111682081</v>
      </c>
      <c r="Z24" s="36"/>
      <c r="AA24" s="36">
        <v>0.21905805038335158</v>
      </c>
      <c r="AB24" s="36"/>
      <c r="AC24" s="36">
        <v>0.21905805038335158</v>
      </c>
      <c r="AD24" s="32"/>
    </row>
    <row r="25" spans="1:30">
      <c r="A25" s="28" t="s">
        <v>22</v>
      </c>
      <c r="B25" s="33">
        <v>328</v>
      </c>
      <c r="C25" s="33">
        <v>6862</v>
      </c>
      <c r="D25" s="33">
        <v>12535</v>
      </c>
      <c r="E25" s="33">
        <v>884</v>
      </c>
      <c r="F25" s="33">
        <v>20281</v>
      </c>
      <c r="G25" s="33"/>
      <c r="H25" s="33">
        <v>20609</v>
      </c>
      <c r="I25" s="33">
        <v>295</v>
      </c>
      <c r="J25" s="33">
        <v>6858</v>
      </c>
      <c r="K25" s="33">
        <v>12440</v>
      </c>
      <c r="L25" s="33">
        <v>877</v>
      </c>
      <c r="M25" s="33">
        <v>20175</v>
      </c>
      <c r="N25" s="33"/>
      <c r="O25" s="33">
        <v>20470</v>
      </c>
      <c r="P25" s="36">
        <v>89.939024390243901</v>
      </c>
      <c r="Q25" s="36">
        <v>99.941707956863894</v>
      </c>
      <c r="R25" s="36">
        <v>99.24212205823693</v>
      </c>
      <c r="S25" s="36">
        <v>99.208144796380097</v>
      </c>
      <c r="T25" s="36">
        <v>99.477343326265967</v>
      </c>
      <c r="U25" s="36"/>
      <c r="V25" s="36">
        <v>99.325537386578674</v>
      </c>
      <c r="W25" s="36">
        <v>10.060975609756097</v>
      </c>
      <c r="X25" s="36">
        <v>5.8292043136111922E-2</v>
      </c>
      <c r="Y25" s="36">
        <v>0.75787794176306345</v>
      </c>
      <c r="Z25" s="36">
        <v>0.79185520361990946</v>
      </c>
      <c r="AA25" s="36">
        <v>0.52265667373403679</v>
      </c>
      <c r="AB25" s="36"/>
      <c r="AC25" s="36">
        <v>0.67446261342132074</v>
      </c>
      <c r="AD25" s="32"/>
    </row>
    <row r="26" spans="1:30">
      <c r="A26" s="28" t="s">
        <v>23</v>
      </c>
      <c r="B26" s="33">
        <v>197</v>
      </c>
      <c r="C26" s="33">
        <v>7403</v>
      </c>
      <c r="D26" s="33">
        <v>13189</v>
      </c>
      <c r="E26" s="33">
        <v>889</v>
      </c>
      <c r="F26" s="33">
        <v>21481</v>
      </c>
      <c r="G26" s="33"/>
      <c r="H26" s="33">
        <v>21678</v>
      </c>
      <c r="I26" s="33">
        <v>180</v>
      </c>
      <c r="J26" s="33">
        <v>7390</v>
      </c>
      <c r="K26" s="33">
        <v>13070</v>
      </c>
      <c r="L26" s="33">
        <v>886</v>
      </c>
      <c r="M26" s="33">
        <v>21346</v>
      </c>
      <c r="N26" s="33"/>
      <c r="O26" s="33">
        <v>21526</v>
      </c>
      <c r="P26" s="36">
        <v>91.370558375634516</v>
      </c>
      <c r="Q26" s="36">
        <v>99.824395515331616</v>
      </c>
      <c r="R26" s="36">
        <v>99.097732959284258</v>
      </c>
      <c r="S26" s="36">
        <v>99.662542182227227</v>
      </c>
      <c r="T26" s="36">
        <v>99.371537637912567</v>
      </c>
      <c r="U26" s="36"/>
      <c r="V26" s="36">
        <v>99.298828305194206</v>
      </c>
      <c r="W26" s="36">
        <v>8.6294416243654819</v>
      </c>
      <c r="X26" s="36">
        <v>0.17560448466837769</v>
      </c>
      <c r="Y26" s="36">
        <v>0.90226704071574793</v>
      </c>
      <c r="Z26" s="36">
        <v>0.33745781777277839</v>
      </c>
      <c r="AA26" s="36">
        <v>0.62846236208742612</v>
      </c>
      <c r="AB26" s="36"/>
      <c r="AC26" s="36">
        <v>0.70117169480579389</v>
      </c>
      <c r="AD26" s="32"/>
    </row>
    <row r="27" spans="1:30">
      <c r="A27" s="28" t="s">
        <v>24</v>
      </c>
      <c r="B27" s="33"/>
      <c r="C27" s="33">
        <v>517</v>
      </c>
      <c r="D27" s="33">
        <v>1903</v>
      </c>
      <c r="E27" s="33">
        <v>5</v>
      </c>
      <c r="F27" s="33">
        <v>2425</v>
      </c>
      <c r="G27" s="33"/>
      <c r="H27" s="33">
        <v>2425</v>
      </c>
      <c r="I27" s="33"/>
      <c r="J27" s="33">
        <v>517</v>
      </c>
      <c r="K27" s="33">
        <v>1892</v>
      </c>
      <c r="L27" s="33">
        <v>5</v>
      </c>
      <c r="M27" s="33">
        <v>2414</v>
      </c>
      <c r="N27" s="33"/>
      <c r="O27" s="33">
        <v>2414</v>
      </c>
      <c r="P27" s="36"/>
      <c r="Q27" s="36">
        <v>100</v>
      </c>
      <c r="R27" s="36">
        <v>99.421965317919074</v>
      </c>
      <c r="S27" s="36">
        <v>100</v>
      </c>
      <c r="T27" s="36">
        <v>99.546391752577321</v>
      </c>
      <c r="U27" s="36"/>
      <c r="V27" s="36">
        <v>99.546391752577321</v>
      </c>
      <c r="W27" s="36"/>
      <c r="X27" s="36">
        <v>0</v>
      </c>
      <c r="Y27" s="36">
        <v>0.5780346820809249</v>
      </c>
      <c r="Z27" s="36">
        <v>0</v>
      </c>
      <c r="AA27" s="36">
        <v>0.45360824742268041</v>
      </c>
      <c r="AB27" s="36"/>
      <c r="AC27" s="36">
        <v>0.45360824742268041</v>
      </c>
      <c r="AD27" s="32"/>
    </row>
    <row r="28" spans="1:30">
      <c r="A28" s="28" t="s">
        <v>25</v>
      </c>
      <c r="B28" s="33">
        <v>134</v>
      </c>
      <c r="C28" s="33">
        <v>20726</v>
      </c>
      <c r="D28" s="33">
        <v>40908</v>
      </c>
      <c r="E28" s="33">
        <v>5960</v>
      </c>
      <c r="F28" s="33">
        <v>67594</v>
      </c>
      <c r="G28" s="33"/>
      <c r="H28" s="33">
        <v>67728</v>
      </c>
      <c r="I28" s="33">
        <v>121</v>
      </c>
      <c r="J28" s="33">
        <v>20712</v>
      </c>
      <c r="K28" s="33">
        <v>40698</v>
      </c>
      <c r="L28" s="33">
        <v>5953</v>
      </c>
      <c r="M28" s="33">
        <v>67363</v>
      </c>
      <c r="N28" s="33"/>
      <c r="O28" s="33">
        <v>67484</v>
      </c>
      <c r="P28" s="36">
        <v>90.298507462686572</v>
      </c>
      <c r="Q28" s="36">
        <v>99.932451992666216</v>
      </c>
      <c r="R28" s="36">
        <v>99.486652977412732</v>
      </c>
      <c r="S28" s="36">
        <v>99.882550335570471</v>
      </c>
      <c r="T28" s="36">
        <v>99.65825369115602</v>
      </c>
      <c r="U28" s="36"/>
      <c r="V28" s="36">
        <v>99.639735412237187</v>
      </c>
      <c r="W28" s="36">
        <v>9.7014925373134329</v>
      </c>
      <c r="X28" s="36">
        <v>6.7548007333783647E-2</v>
      </c>
      <c r="Y28" s="36">
        <v>0.51334702258726894</v>
      </c>
      <c r="Z28" s="36">
        <v>0.1174496644295302</v>
      </c>
      <c r="AA28" s="36">
        <v>0.34174630884398022</v>
      </c>
      <c r="AB28" s="36"/>
      <c r="AC28" s="36">
        <v>0.36026458776281595</v>
      </c>
      <c r="AD28" s="32"/>
    </row>
    <row r="29" spans="1:30">
      <c r="A29" s="28" t="s">
        <v>26</v>
      </c>
      <c r="B29" s="33">
        <v>8</v>
      </c>
      <c r="C29" s="33">
        <v>2512</v>
      </c>
      <c r="D29" s="33">
        <v>1732</v>
      </c>
      <c r="E29" s="33">
        <v>133</v>
      </c>
      <c r="F29" s="33">
        <v>4377</v>
      </c>
      <c r="G29" s="33"/>
      <c r="H29" s="33">
        <v>4385</v>
      </c>
      <c r="I29" s="33">
        <v>8</v>
      </c>
      <c r="J29" s="33">
        <v>2512</v>
      </c>
      <c r="K29" s="33">
        <v>1732</v>
      </c>
      <c r="L29" s="33">
        <v>133</v>
      </c>
      <c r="M29" s="33">
        <v>4377</v>
      </c>
      <c r="N29" s="33"/>
      <c r="O29" s="33">
        <v>4385</v>
      </c>
      <c r="P29" s="36">
        <v>100</v>
      </c>
      <c r="Q29" s="36">
        <v>100</v>
      </c>
      <c r="R29" s="36">
        <v>100</v>
      </c>
      <c r="S29" s="36">
        <v>100</v>
      </c>
      <c r="T29" s="36">
        <v>100</v>
      </c>
      <c r="U29" s="36"/>
      <c r="V29" s="36">
        <v>100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/>
      <c r="AC29" s="36">
        <v>0</v>
      </c>
      <c r="AD29" s="32"/>
    </row>
    <row r="30" spans="1:30">
      <c r="A30" s="28" t="s">
        <v>27</v>
      </c>
      <c r="B30" s="33">
        <v>83</v>
      </c>
      <c r="C30" s="33">
        <v>505</v>
      </c>
      <c r="D30" s="33">
        <v>5253</v>
      </c>
      <c r="E30" s="33">
        <v>90</v>
      </c>
      <c r="F30" s="33">
        <v>5848</v>
      </c>
      <c r="G30" s="33"/>
      <c r="H30" s="33">
        <v>5931</v>
      </c>
      <c r="I30" s="33">
        <v>77</v>
      </c>
      <c r="J30" s="33">
        <v>502</v>
      </c>
      <c r="K30" s="33">
        <v>5216</v>
      </c>
      <c r="L30" s="33">
        <v>90</v>
      </c>
      <c r="M30" s="33">
        <v>5808</v>
      </c>
      <c r="N30" s="33"/>
      <c r="O30" s="33">
        <v>5885</v>
      </c>
      <c r="P30" s="36">
        <v>92.771084337349393</v>
      </c>
      <c r="Q30" s="36">
        <v>99.405940594059402</v>
      </c>
      <c r="R30" s="36">
        <v>99.295640586331615</v>
      </c>
      <c r="S30" s="36">
        <v>100</v>
      </c>
      <c r="T30" s="36">
        <v>99.316005471956231</v>
      </c>
      <c r="U30" s="36"/>
      <c r="V30" s="36">
        <v>99.224414095430788</v>
      </c>
      <c r="W30" s="36">
        <v>7.2289156626506026</v>
      </c>
      <c r="X30" s="36">
        <v>0.59405940594059403</v>
      </c>
      <c r="Y30" s="36">
        <v>0.70435941366837995</v>
      </c>
      <c r="Z30" s="36">
        <v>0</v>
      </c>
      <c r="AA30" s="36">
        <v>0.6839945280437757</v>
      </c>
      <c r="AB30" s="36"/>
      <c r="AC30" s="36">
        <v>0.77558590456921261</v>
      </c>
      <c r="AD30" s="32"/>
    </row>
    <row r="31" spans="1:30">
      <c r="A31" s="28" t="s">
        <v>28</v>
      </c>
      <c r="B31" s="33">
        <v>244</v>
      </c>
      <c r="C31" s="33">
        <v>36330</v>
      </c>
      <c r="D31" s="33">
        <v>114585</v>
      </c>
      <c r="E31" s="33">
        <v>34087</v>
      </c>
      <c r="F31" s="33">
        <v>185002</v>
      </c>
      <c r="G31" s="33">
        <v>57</v>
      </c>
      <c r="H31" s="33">
        <v>185303</v>
      </c>
      <c r="I31" s="33">
        <v>223</v>
      </c>
      <c r="J31" s="33">
        <v>36165</v>
      </c>
      <c r="K31" s="33">
        <v>114227</v>
      </c>
      <c r="L31" s="33">
        <v>33986</v>
      </c>
      <c r="M31" s="33">
        <v>184378</v>
      </c>
      <c r="N31" s="33">
        <v>57</v>
      </c>
      <c r="O31" s="33">
        <v>184658</v>
      </c>
      <c r="P31" s="36">
        <v>91.393442622950815</v>
      </c>
      <c r="Q31" s="36">
        <v>99.545829892650701</v>
      </c>
      <c r="R31" s="36">
        <v>99.68756818082646</v>
      </c>
      <c r="S31" s="36">
        <v>99.703699357526332</v>
      </c>
      <c r="T31" s="36">
        <v>99.662706349120555</v>
      </c>
      <c r="U31" s="36">
        <v>100</v>
      </c>
      <c r="V31" s="36">
        <v>99.651921447575049</v>
      </c>
      <c r="W31" s="36">
        <v>8.6065573770491799</v>
      </c>
      <c r="X31" s="36">
        <v>0.45417010734929808</v>
      </c>
      <c r="Y31" s="36">
        <v>0.31243181917353929</v>
      </c>
      <c r="Z31" s="36">
        <v>0.29630064247367033</v>
      </c>
      <c r="AA31" s="36">
        <v>0.33729365087944996</v>
      </c>
      <c r="AB31" s="36">
        <v>0</v>
      </c>
      <c r="AC31" s="36">
        <v>0.34807855242494723</v>
      </c>
      <c r="AD31" s="32"/>
    </row>
    <row r="32" spans="1:30">
      <c r="A32" s="28" t="s">
        <v>29</v>
      </c>
      <c r="B32" s="33">
        <v>8</v>
      </c>
      <c r="C32" s="33">
        <v>2378</v>
      </c>
      <c r="D32" s="33">
        <v>2955</v>
      </c>
      <c r="E32" s="33">
        <v>678</v>
      </c>
      <c r="F32" s="33">
        <v>6011</v>
      </c>
      <c r="G32" s="33"/>
      <c r="H32" s="33">
        <v>6019</v>
      </c>
      <c r="I32" s="33">
        <v>7</v>
      </c>
      <c r="J32" s="33">
        <v>2374</v>
      </c>
      <c r="K32" s="33">
        <v>2913</v>
      </c>
      <c r="L32" s="33">
        <v>678</v>
      </c>
      <c r="M32" s="33">
        <v>5965</v>
      </c>
      <c r="N32" s="33"/>
      <c r="O32" s="33">
        <v>5972</v>
      </c>
      <c r="P32" s="36">
        <v>87.5</v>
      </c>
      <c r="Q32" s="36">
        <v>99.831791421362496</v>
      </c>
      <c r="R32" s="36">
        <v>98.578680203045678</v>
      </c>
      <c r="S32" s="36">
        <v>100</v>
      </c>
      <c r="T32" s="36">
        <v>99.234736316752617</v>
      </c>
      <c r="U32" s="36"/>
      <c r="V32" s="36">
        <v>99.219139391925566</v>
      </c>
      <c r="W32" s="36">
        <v>12.5</v>
      </c>
      <c r="X32" s="36">
        <v>0.16820857863751051</v>
      </c>
      <c r="Y32" s="36">
        <v>1.4213197969543148</v>
      </c>
      <c r="Z32" s="36">
        <v>0</v>
      </c>
      <c r="AA32" s="36">
        <v>0.76526368324737981</v>
      </c>
      <c r="AB32" s="36"/>
      <c r="AC32" s="36">
        <v>0.78086060807443092</v>
      </c>
      <c r="AD32" s="32"/>
    </row>
    <row r="33" spans="1:30">
      <c r="A33" s="28" t="s">
        <v>30</v>
      </c>
      <c r="B33" s="33">
        <v>24</v>
      </c>
      <c r="C33" s="33">
        <v>674</v>
      </c>
      <c r="D33" s="33">
        <v>2133</v>
      </c>
      <c r="E33" s="33">
        <v>117</v>
      </c>
      <c r="F33" s="33">
        <v>2924</v>
      </c>
      <c r="G33" s="33"/>
      <c r="H33" s="33">
        <v>2948</v>
      </c>
      <c r="I33" s="33">
        <v>23</v>
      </c>
      <c r="J33" s="33">
        <v>674</v>
      </c>
      <c r="K33" s="33">
        <v>2130</v>
      </c>
      <c r="L33" s="33">
        <v>117</v>
      </c>
      <c r="M33" s="33">
        <v>2921</v>
      </c>
      <c r="N33" s="33"/>
      <c r="O33" s="33">
        <v>2944</v>
      </c>
      <c r="P33" s="36">
        <v>95.833333333333329</v>
      </c>
      <c r="Q33" s="36">
        <v>100</v>
      </c>
      <c r="R33" s="36">
        <v>99.859353023909989</v>
      </c>
      <c r="S33" s="36">
        <v>100</v>
      </c>
      <c r="T33" s="36">
        <v>99.897400820793436</v>
      </c>
      <c r="U33" s="36"/>
      <c r="V33" s="36">
        <v>99.864314789687924</v>
      </c>
      <c r="W33" s="36">
        <v>4.166666666666667</v>
      </c>
      <c r="X33" s="36">
        <v>0</v>
      </c>
      <c r="Y33" s="36">
        <v>0.14064697609001406</v>
      </c>
      <c r="Z33" s="36">
        <v>0</v>
      </c>
      <c r="AA33" s="36">
        <v>0.10259917920656635</v>
      </c>
      <c r="AB33" s="36"/>
      <c r="AC33" s="36">
        <v>0.13568521031207598</v>
      </c>
      <c r="AD33" s="32"/>
    </row>
    <row r="34" spans="1:30">
      <c r="A34" s="28" t="s">
        <v>31</v>
      </c>
      <c r="B34" s="33">
        <v>383</v>
      </c>
      <c r="C34" s="33">
        <v>2206</v>
      </c>
      <c r="D34" s="33">
        <v>14921</v>
      </c>
      <c r="E34" s="33">
        <v>254</v>
      </c>
      <c r="F34" s="33">
        <v>17381</v>
      </c>
      <c r="G34" s="33"/>
      <c r="H34" s="33">
        <v>17764</v>
      </c>
      <c r="I34" s="33">
        <v>351</v>
      </c>
      <c r="J34" s="33">
        <v>2206</v>
      </c>
      <c r="K34" s="33">
        <v>14862</v>
      </c>
      <c r="L34" s="33">
        <v>254</v>
      </c>
      <c r="M34" s="33">
        <v>17322</v>
      </c>
      <c r="N34" s="33"/>
      <c r="O34" s="33">
        <v>17673</v>
      </c>
      <c r="P34" s="36">
        <v>91.64490861618799</v>
      </c>
      <c r="Q34" s="36">
        <v>100</v>
      </c>
      <c r="R34" s="36">
        <v>99.604584143153943</v>
      </c>
      <c r="S34" s="36">
        <v>100</v>
      </c>
      <c r="T34" s="36">
        <v>99.660548875208562</v>
      </c>
      <c r="U34" s="36"/>
      <c r="V34" s="36">
        <v>99.487727989191626</v>
      </c>
      <c r="W34" s="36">
        <v>8.3550913838120113</v>
      </c>
      <c r="X34" s="36">
        <v>0</v>
      </c>
      <c r="Y34" s="36">
        <v>0.3954158568460559</v>
      </c>
      <c r="Z34" s="36">
        <v>0</v>
      </c>
      <c r="AA34" s="36">
        <v>0.33945112479143891</v>
      </c>
      <c r="AB34" s="36"/>
      <c r="AC34" s="36">
        <v>0.51227201080837648</v>
      </c>
      <c r="AD34" s="32"/>
    </row>
    <row r="35" spans="1:30">
      <c r="A35" s="28" t="s">
        <v>32</v>
      </c>
      <c r="B35" s="33">
        <v>26</v>
      </c>
      <c r="C35" s="33">
        <v>464</v>
      </c>
      <c r="D35" s="33">
        <v>994</v>
      </c>
      <c r="E35" s="33">
        <v>119</v>
      </c>
      <c r="F35" s="33">
        <v>1577</v>
      </c>
      <c r="G35" s="33"/>
      <c r="H35" s="33">
        <v>1603</v>
      </c>
      <c r="I35" s="33">
        <v>21</v>
      </c>
      <c r="J35" s="33">
        <v>464</v>
      </c>
      <c r="K35" s="33">
        <v>991</v>
      </c>
      <c r="L35" s="33">
        <v>119</v>
      </c>
      <c r="M35" s="33">
        <v>1574</v>
      </c>
      <c r="N35" s="33"/>
      <c r="O35" s="33">
        <v>1595</v>
      </c>
      <c r="P35" s="36">
        <v>80.769230769230774</v>
      </c>
      <c r="Q35" s="36">
        <v>100</v>
      </c>
      <c r="R35" s="36">
        <v>99.698189134808857</v>
      </c>
      <c r="S35" s="36">
        <v>100</v>
      </c>
      <c r="T35" s="36">
        <v>99.809765377298675</v>
      </c>
      <c r="U35" s="36"/>
      <c r="V35" s="36">
        <v>99.500935745477236</v>
      </c>
      <c r="W35" s="36">
        <v>19.23076923076923</v>
      </c>
      <c r="X35" s="36">
        <v>0</v>
      </c>
      <c r="Y35" s="36">
        <v>0.30181086519114686</v>
      </c>
      <c r="Z35" s="36">
        <v>0</v>
      </c>
      <c r="AA35" s="36">
        <v>0.19023462270133165</v>
      </c>
      <c r="AB35" s="36"/>
      <c r="AC35" s="36">
        <v>0.49906425452276981</v>
      </c>
      <c r="AD35" s="32"/>
    </row>
    <row r="36" spans="1:30">
      <c r="A36" s="28" t="s">
        <v>33</v>
      </c>
      <c r="B36" s="33">
        <v>24</v>
      </c>
      <c r="C36" s="33">
        <v>2707</v>
      </c>
      <c r="D36" s="33">
        <v>6220</v>
      </c>
      <c r="E36" s="33">
        <v>794</v>
      </c>
      <c r="F36" s="33">
        <v>9721</v>
      </c>
      <c r="G36" s="33"/>
      <c r="H36" s="33">
        <v>9745</v>
      </c>
      <c r="I36" s="33">
        <v>22</v>
      </c>
      <c r="J36" s="33">
        <v>2702</v>
      </c>
      <c r="K36" s="33">
        <v>6184</v>
      </c>
      <c r="L36" s="33">
        <v>794</v>
      </c>
      <c r="M36" s="33">
        <v>9680</v>
      </c>
      <c r="N36" s="33"/>
      <c r="O36" s="33">
        <v>9702</v>
      </c>
      <c r="P36" s="36">
        <v>91.666666666666671</v>
      </c>
      <c r="Q36" s="36">
        <v>99.815293683043961</v>
      </c>
      <c r="R36" s="36">
        <v>99.421221864951775</v>
      </c>
      <c r="S36" s="36">
        <v>100</v>
      </c>
      <c r="T36" s="36">
        <v>99.578232692109864</v>
      </c>
      <c r="U36" s="36"/>
      <c r="V36" s="36">
        <v>99.558748075936379</v>
      </c>
      <c r="W36" s="36">
        <v>8.3333333333333339</v>
      </c>
      <c r="X36" s="36">
        <v>0.1847063169560399</v>
      </c>
      <c r="Y36" s="36">
        <v>0.5787781350482315</v>
      </c>
      <c r="Z36" s="36">
        <v>0</v>
      </c>
      <c r="AA36" s="36">
        <v>0.42176730789013478</v>
      </c>
      <c r="AB36" s="36"/>
      <c r="AC36" s="36">
        <v>0.44125192406362235</v>
      </c>
      <c r="AD36" s="32"/>
    </row>
    <row r="37" spans="1:30">
      <c r="A37" s="28" t="s">
        <v>34</v>
      </c>
      <c r="B37" s="33">
        <v>41</v>
      </c>
      <c r="C37" s="33">
        <v>2919</v>
      </c>
      <c r="D37" s="33">
        <v>4870</v>
      </c>
      <c r="E37" s="33">
        <v>130</v>
      </c>
      <c r="F37" s="33">
        <v>7919</v>
      </c>
      <c r="G37" s="33"/>
      <c r="H37" s="33">
        <v>7960</v>
      </c>
      <c r="I37" s="33">
        <v>40</v>
      </c>
      <c r="J37" s="33">
        <v>2919</v>
      </c>
      <c r="K37" s="33">
        <v>4862</v>
      </c>
      <c r="L37" s="33">
        <v>130</v>
      </c>
      <c r="M37" s="33">
        <v>7911</v>
      </c>
      <c r="N37" s="33"/>
      <c r="O37" s="33">
        <v>7951</v>
      </c>
      <c r="P37" s="36">
        <v>97.560975609756099</v>
      </c>
      <c r="Q37" s="36">
        <v>100</v>
      </c>
      <c r="R37" s="36">
        <v>99.835728952772072</v>
      </c>
      <c r="S37" s="36">
        <v>100</v>
      </c>
      <c r="T37" s="36">
        <v>99.898977143578733</v>
      </c>
      <c r="U37" s="36"/>
      <c r="V37" s="36">
        <v>99.886934673366838</v>
      </c>
      <c r="W37" s="36">
        <v>2.4390243902439024</v>
      </c>
      <c r="X37" s="36">
        <v>0</v>
      </c>
      <c r="Y37" s="36">
        <v>0.16427104722792607</v>
      </c>
      <c r="Z37" s="36">
        <v>0</v>
      </c>
      <c r="AA37" s="36">
        <v>0.10102285642126531</v>
      </c>
      <c r="AB37" s="36"/>
      <c r="AC37" s="36">
        <v>0.11306532663316583</v>
      </c>
      <c r="AD37" s="32"/>
    </row>
    <row r="38" spans="1:30">
      <c r="A38" s="28" t="s">
        <v>35</v>
      </c>
      <c r="B38" s="33">
        <v>109</v>
      </c>
      <c r="C38" s="33">
        <v>9230</v>
      </c>
      <c r="D38" s="33">
        <v>19079</v>
      </c>
      <c r="E38" s="33">
        <v>2560</v>
      </c>
      <c r="F38" s="33">
        <v>30869</v>
      </c>
      <c r="G38" s="33"/>
      <c r="H38" s="33">
        <v>30978</v>
      </c>
      <c r="I38" s="33">
        <v>102</v>
      </c>
      <c r="J38" s="33">
        <v>9224</v>
      </c>
      <c r="K38" s="33">
        <v>18960</v>
      </c>
      <c r="L38" s="33">
        <v>2559</v>
      </c>
      <c r="M38" s="33">
        <v>30743</v>
      </c>
      <c r="N38" s="33"/>
      <c r="O38" s="33">
        <v>30845</v>
      </c>
      <c r="P38" s="36">
        <v>93.577981651376149</v>
      </c>
      <c r="Q38" s="36">
        <v>99.934994582881913</v>
      </c>
      <c r="R38" s="36">
        <v>99.376277582682533</v>
      </c>
      <c r="S38" s="36">
        <v>99.9609375</v>
      </c>
      <c r="T38" s="36">
        <v>99.591823512261499</v>
      </c>
      <c r="U38" s="36"/>
      <c r="V38" s="36">
        <v>99.570663051197627</v>
      </c>
      <c r="W38" s="36">
        <v>6.4220183486238529</v>
      </c>
      <c r="X38" s="36">
        <v>6.500541711809317E-2</v>
      </c>
      <c r="Y38" s="36">
        <v>0.62372241731746947</v>
      </c>
      <c r="Z38" s="36">
        <v>3.90625E-2</v>
      </c>
      <c r="AA38" s="36">
        <v>0.4081764877385079</v>
      </c>
      <c r="AB38" s="36"/>
      <c r="AC38" s="36">
        <v>0.42933694880237588</v>
      </c>
      <c r="AD38" s="32"/>
    </row>
    <row r="39" spans="1:30">
      <c r="A39" s="28" t="s">
        <v>36</v>
      </c>
      <c r="B39" s="33">
        <v>10</v>
      </c>
      <c r="C39" s="33">
        <v>2436</v>
      </c>
      <c r="D39" s="33">
        <v>7692</v>
      </c>
      <c r="E39" s="33">
        <v>528</v>
      </c>
      <c r="F39" s="33">
        <v>10656</v>
      </c>
      <c r="G39" s="33"/>
      <c r="H39" s="33">
        <v>10666</v>
      </c>
      <c r="I39" s="33">
        <v>10</v>
      </c>
      <c r="J39" s="33">
        <v>2435</v>
      </c>
      <c r="K39" s="33">
        <v>7637</v>
      </c>
      <c r="L39" s="33">
        <v>528</v>
      </c>
      <c r="M39" s="33">
        <v>10600</v>
      </c>
      <c r="N39" s="33"/>
      <c r="O39" s="33">
        <v>10610</v>
      </c>
      <c r="P39" s="36">
        <v>100</v>
      </c>
      <c r="Q39" s="36">
        <v>99.958949096880133</v>
      </c>
      <c r="R39" s="36">
        <v>99.284971398855959</v>
      </c>
      <c r="S39" s="36">
        <v>100</v>
      </c>
      <c r="T39" s="36">
        <v>99.474474474474476</v>
      </c>
      <c r="U39" s="36"/>
      <c r="V39" s="36">
        <v>99.474967185449088</v>
      </c>
      <c r="W39" s="36">
        <v>0</v>
      </c>
      <c r="X39" s="36">
        <v>4.1050903119868636E-2</v>
      </c>
      <c r="Y39" s="36">
        <v>0.71502860114404576</v>
      </c>
      <c r="Z39" s="36">
        <v>0</v>
      </c>
      <c r="AA39" s="36">
        <v>0.52552552552552556</v>
      </c>
      <c r="AB39" s="36"/>
      <c r="AC39" s="36">
        <v>0.52503281455090944</v>
      </c>
      <c r="AD39" s="32"/>
    </row>
    <row r="40" spans="1:30">
      <c r="A40" s="28" t="s">
        <v>37</v>
      </c>
      <c r="B40" s="33">
        <v>115</v>
      </c>
      <c r="C40" s="33">
        <v>1557</v>
      </c>
      <c r="D40" s="33">
        <v>2967</v>
      </c>
      <c r="E40" s="33">
        <v>63</v>
      </c>
      <c r="F40" s="33">
        <v>4587</v>
      </c>
      <c r="G40" s="33"/>
      <c r="H40" s="33">
        <v>4702</v>
      </c>
      <c r="I40" s="33">
        <v>104</v>
      </c>
      <c r="J40" s="33">
        <v>1552</v>
      </c>
      <c r="K40" s="33">
        <v>2937</v>
      </c>
      <c r="L40" s="33">
        <v>63</v>
      </c>
      <c r="M40" s="33">
        <v>4552</v>
      </c>
      <c r="N40" s="33"/>
      <c r="O40" s="33">
        <v>4656</v>
      </c>
      <c r="P40" s="36">
        <v>90.434782608695656</v>
      </c>
      <c r="Q40" s="36">
        <v>99.678869621066156</v>
      </c>
      <c r="R40" s="36">
        <v>98.988877654196159</v>
      </c>
      <c r="S40" s="36">
        <v>100</v>
      </c>
      <c r="T40" s="36">
        <v>99.236974057117948</v>
      </c>
      <c r="U40" s="36"/>
      <c r="V40" s="36">
        <v>99.021692896639735</v>
      </c>
      <c r="W40" s="36">
        <v>9.5652173913043477</v>
      </c>
      <c r="X40" s="36">
        <v>0.32113037893384716</v>
      </c>
      <c r="Y40" s="36">
        <v>1.0111223458038423</v>
      </c>
      <c r="Z40" s="36">
        <v>0</v>
      </c>
      <c r="AA40" s="36">
        <v>0.76302594288205794</v>
      </c>
      <c r="AB40" s="36"/>
      <c r="AC40" s="36">
        <v>0.97830710336027227</v>
      </c>
      <c r="AD40" s="32"/>
    </row>
    <row r="41" spans="1:30">
      <c r="A41" s="28" t="s">
        <v>38</v>
      </c>
      <c r="B41" s="33">
        <v>446</v>
      </c>
      <c r="C41" s="33">
        <v>2099</v>
      </c>
      <c r="D41" s="33">
        <v>12669</v>
      </c>
      <c r="E41" s="33">
        <v>156</v>
      </c>
      <c r="F41" s="33">
        <v>14924</v>
      </c>
      <c r="G41" s="33"/>
      <c r="H41" s="33">
        <v>15370</v>
      </c>
      <c r="I41" s="33">
        <v>413</v>
      </c>
      <c r="J41" s="33">
        <v>2099</v>
      </c>
      <c r="K41" s="33">
        <v>12520</v>
      </c>
      <c r="L41" s="33">
        <v>156</v>
      </c>
      <c r="M41" s="33">
        <v>14775</v>
      </c>
      <c r="N41" s="33"/>
      <c r="O41" s="33">
        <v>15188</v>
      </c>
      <c r="P41" s="36">
        <v>92.600896860986552</v>
      </c>
      <c r="Q41" s="36">
        <v>100</v>
      </c>
      <c r="R41" s="36">
        <v>98.823900860367829</v>
      </c>
      <c r="S41" s="36">
        <v>100</v>
      </c>
      <c r="T41" s="36">
        <v>99.001608147949611</v>
      </c>
      <c r="U41" s="36"/>
      <c r="V41" s="36">
        <v>98.815875081327263</v>
      </c>
      <c r="W41" s="36">
        <v>7.3991031390134525</v>
      </c>
      <c r="X41" s="36">
        <v>0</v>
      </c>
      <c r="Y41" s="36">
        <v>1.1760991396321729</v>
      </c>
      <c r="Z41" s="36">
        <v>0</v>
      </c>
      <c r="AA41" s="36">
        <v>0.99839185205038861</v>
      </c>
      <c r="AB41" s="36"/>
      <c r="AC41" s="36">
        <v>1.1841249186727392</v>
      </c>
      <c r="AD41" s="32"/>
    </row>
    <row r="42" spans="1:30">
      <c r="A42" s="28" t="s">
        <v>39</v>
      </c>
      <c r="B42" s="33">
        <v>17</v>
      </c>
      <c r="C42" s="33">
        <v>3068</v>
      </c>
      <c r="D42" s="33">
        <v>11806</v>
      </c>
      <c r="E42" s="33">
        <v>1188</v>
      </c>
      <c r="F42" s="33">
        <v>16062</v>
      </c>
      <c r="G42" s="33"/>
      <c r="H42" s="33">
        <v>16079</v>
      </c>
      <c r="I42" s="33">
        <v>15</v>
      </c>
      <c r="J42" s="33">
        <v>3063</v>
      </c>
      <c r="K42" s="33">
        <v>11767</v>
      </c>
      <c r="L42" s="33">
        <v>1188</v>
      </c>
      <c r="M42" s="33">
        <v>16018</v>
      </c>
      <c r="N42" s="33"/>
      <c r="O42" s="33">
        <v>16033</v>
      </c>
      <c r="P42" s="36">
        <v>88.235294117647058</v>
      </c>
      <c r="Q42" s="36">
        <v>99.837027379400254</v>
      </c>
      <c r="R42" s="36">
        <v>99.669659495171942</v>
      </c>
      <c r="S42" s="36">
        <v>100</v>
      </c>
      <c r="T42" s="36">
        <v>99.726061511642385</v>
      </c>
      <c r="U42" s="36"/>
      <c r="V42" s="36">
        <v>99.71391255675104</v>
      </c>
      <c r="W42" s="36">
        <v>11.764705882352942</v>
      </c>
      <c r="X42" s="36">
        <v>0.16297262059973924</v>
      </c>
      <c r="Y42" s="36">
        <v>0.33034050482805355</v>
      </c>
      <c r="Z42" s="36">
        <v>0</v>
      </c>
      <c r="AA42" s="36">
        <v>0.27393848835761425</v>
      </c>
      <c r="AB42" s="36"/>
      <c r="AC42" s="36">
        <v>0.2860874432489583</v>
      </c>
      <c r="AD42" s="32"/>
    </row>
    <row r="43" spans="1:30">
      <c r="A43" s="28" t="s">
        <v>40</v>
      </c>
      <c r="B43" s="33">
        <v>16</v>
      </c>
      <c r="C43" s="33">
        <v>2652</v>
      </c>
      <c r="D43" s="33">
        <v>8566</v>
      </c>
      <c r="E43" s="33">
        <v>354</v>
      </c>
      <c r="F43" s="33">
        <v>11572</v>
      </c>
      <c r="G43" s="33"/>
      <c r="H43" s="33">
        <v>11588</v>
      </c>
      <c r="I43" s="33">
        <v>16</v>
      </c>
      <c r="J43" s="33">
        <v>2624</v>
      </c>
      <c r="K43" s="33">
        <v>8547</v>
      </c>
      <c r="L43" s="33">
        <v>354</v>
      </c>
      <c r="M43" s="33">
        <v>11525</v>
      </c>
      <c r="N43" s="33"/>
      <c r="O43" s="33">
        <v>11541</v>
      </c>
      <c r="P43" s="36">
        <v>100</v>
      </c>
      <c r="Q43" s="36">
        <v>98.944193061840124</v>
      </c>
      <c r="R43" s="36">
        <v>99.77819285547514</v>
      </c>
      <c r="S43" s="36">
        <v>100</v>
      </c>
      <c r="T43" s="36">
        <v>99.593847217421356</v>
      </c>
      <c r="U43" s="36"/>
      <c r="V43" s="36">
        <v>99.594408008284432</v>
      </c>
      <c r="W43" s="36">
        <v>0</v>
      </c>
      <c r="X43" s="36">
        <v>1.0558069381598794</v>
      </c>
      <c r="Y43" s="36">
        <v>0.22180714452486575</v>
      </c>
      <c r="Z43" s="36">
        <v>0</v>
      </c>
      <c r="AA43" s="36">
        <v>0.40615278257863807</v>
      </c>
      <c r="AB43" s="36"/>
      <c r="AC43" s="36">
        <v>0.40559199171556781</v>
      </c>
      <c r="AD43" s="32"/>
    </row>
    <row r="44" spans="1:30">
      <c r="A44" s="28" t="s">
        <v>41</v>
      </c>
      <c r="B44" s="33">
        <v>44</v>
      </c>
      <c r="C44" s="33">
        <v>3563</v>
      </c>
      <c r="D44" s="33">
        <v>11206</v>
      </c>
      <c r="E44" s="33">
        <v>628</v>
      </c>
      <c r="F44" s="33">
        <v>15397</v>
      </c>
      <c r="G44" s="33">
        <v>1116</v>
      </c>
      <c r="H44" s="33">
        <v>16557</v>
      </c>
      <c r="I44" s="33">
        <v>40</v>
      </c>
      <c r="J44" s="33">
        <v>3535</v>
      </c>
      <c r="K44" s="33">
        <v>11173</v>
      </c>
      <c r="L44" s="33">
        <v>625</v>
      </c>
      <c r="M44" s="33">
        <v>15333</v>
      </c>
      <c r="N44" s="33">
        <v>1112</v>
      </c>
      <c r="O44" s="33">
        <v>16485</v>
      </c>
      <c r="P44" s="36">
        <v>90.909090909090907</v>
      </c>
      <c r="Q44" s="36">
        <v>99.214145383104125</v>
      </c>
      <c r="R44" s="36">
        <v>99.705514902730684</v>
      </c>
      <c r="S44" s="36">
        <v>99.522292993630572</v>
      </c>
      <c r="T44" s="36">
        <v>99.584334610638436</v>
      </c>
      <c r="U44" s="36">
        <v>99.641577060931894</v>
      </c>
      <c r="V44" s="36">
        <v>99.5651386120674</v>
      </c>
      <c r="W44" s="36">
        <v>9.0909090909090917</v>
      </c>
      <c r="X44" s="36">
        <v>0.78585461689587421</v>
      </c>
      <c r="Y44" s="36">
        <v>0.29448509726931998</v>
      </c>
      <c r="Z44" s="36">
        <v>0.47770700636942676</v>
      </c>
      <c r="AA44" s="36">
        <v>0.41566538936156394</v>
      </c>
      <c r="AB44" s="36">
        <v>0.35842293906810035</v>
      </c>
      <c r="AC44" s="36">
        <v>0.43486138793259649</v>
      </c>
      <c r="AD44" s="32"/>
    </row>
    <row r="45" spans="1:30">
      <c r="A45" s="28" t="s">
        <v>42</v>
      </c>
      <c r="B45" s="33">
        <v>22</v>
      </c>
      <c r="C45" s="33">
        <v>359</v>
      </c>
      <c r="D45" s="33">
        <v>294</v>
      </c>
      <c r="E45" s="33"/>
      <c r="F45" s="33">
        <v>653</v>
      </c>
      <c r="G45" s="33"/>
      <c r="H45" s="33">
        <v>675</v>
      </c>
      <c r="I45" s="33">
        <v>21</v>
      </c>
      <c r="J45" s="33">
        <v>359</v>
      </c>
      <c r="K45" s="33">
        <v>294</v>
      </c>
      <c r="L45" s="33"/>
      <c r="M45" s="33">
        <v>653</v>
      </c>
      <c r="N45" s="33"/>
      <c r="O45" s="33">
        <v>674</v>
      </c>
      <c r="P45" s="36">
        <v>95.454545454545453</v>
      </c>
      <c r="Q45" s="36">
        <v>100</v>
      </c>
      <c r="R45" s="36">
        <v>100</v>
      </c>
      <c r="S45" s="36"/>
      <c r="T45" s="36">
        <v>100</v>
      </c>
      <c r="U45" s="36"/>
      <c r="V45" s="36">
        <v>99.851851851851848</v>
      </c>
      <c r="W45" s="36">
        <v>4.5454545454545459</v>
      </c>
      <c r="X45" s="36">
        <v>0</v>
      </c>
      <c r="Y45" s="36">
        <v>0</v>
      </c>
      <c r="Z45" s="36"/>
      <c r="AA45" s="36">
        <v>0</v>
      </c>
      <c r="AB45" s="36"/>
      <c r="AC45" s="36">
        <v>0.14814814814814814</v>
      </c>
      <c r="AD45" s="32"/>
    </row>
    <row r="46" spans="1:30">
      <c r="A46" s="28" t="s">
        <v>43</v>
      </c>
      <c r="B46" s="33">
        <v>116</v>
      </c>
      <c r="C46" s="33">
        <v>3314</v>
      </c>
      <c r="D46" s="33">
        <v>7039</v>
      </c>
      <c r="E46" s="33">
        <v>293</v>
      </c>
      <c r="F46" s="33">
        <v>10646</v>
      </c>
      <c r="G46" s="33"/>
      <c r="H46" s="33">
        <v>10762</v>
      </c>
      <c r="I46" s="33">
        <v>108</v>
      </c>
      <c r="J46" s="33">
        <v>3267</v>
      </c>
      <c r="K46" s="33">
        <v>7033</v>
      </c>
      <c r="L46" s="33">
        <v>293</v>
      </c>
      <c r="M46" s="33">
        <v>10593</v>
      </c>
      <c r="N46" s="33"/>
      <c r="O46" s="33">
        <v>10701</v>
      </c>
      <c r="P46" s="36">
        <v>93.103448275862064</v>
      </c>
      <c r="Q46" s="36">
        <v>98.58177429088714</v>
      </c>
      <c r="R46" s="36">
        <v>99.914760619406167</v>
      </c>
      <c r="S46" s="36">
        <v>100</v>
      </c>
      <c r="T46" s="36">
        <v>99.502160435844445</v>
      </c>
      <c r="U46" s="36"/>
      <c r="V46" s="36">
        <v>99.433190856718085</v>
      </c>
      <c r="W46" s="36">
        <v>6.8965517241379306</v>
      </c>
      <c r="X46" s="36">
        <v>1.4182257091128545</v>
      </c>
      <c r="Y46" s="36">
        <v>8.5239380593834346E-2</v>
      </c>
      <c r="Z46" s="36">
        <v>0</v>
      </c>
      <c r="AA46" s="36">
        <v>0.49783956415555136</v>
      </c>
      <c r="AB46" s="36"/>
      <c r="AC46" s="36">
        <v>0.56680914328191789</v>
      </c>
      <c r="AD46" s="32"/>
    </row>
    <row r="47" spans="1:30">
      <c r="A47" s="28" t="s">
        <v>44</v>
      </c>
      <c r="B47" s="33"/>
      <c r="C47" s="33">
        <v>154</v>
      </c>
      <c r="D47" s="33">
        <v>450</v>
      </c>
      <c r="E47" s="33"/>
      <c r="F47" s="33">
        <v>604</v>
      </c>
      <c r="G47" s="33"/>
      <c r="H47" s="33">
        <v>604</v>
      </c>
      <c r="I47" s="33"/>
      <c r="J47" s="33">
        <v>154</v>
      </c>
      <c r="K47" s="33">
        <v>444</v>
      </c>
      <c r="L47" s="33"/>
      <c r="M47" s="33">
        <v>598</v>
      </c>
      <c r="N47" s="33"/>
      <c r="O47" s="33">
        <v>598</v>
      </c>
      <c r="P47" s="36"/>
      <c r="Q47" s="36">
        <v>100</v>
      </c>
      <c r="R47" s="36">
        <v>98.666666666666671</v>
      </c>
      <c r="S47" s="36"/>
      <c r="T47" s="36">
        <v>99.006622516556291</v>
      </c>
      <c r="U47" s="36"/>
      <c r="V47" s="36">
        <v>99.006622516556291</v>
      </c>
      <c r="W47" s="36"/>
      <c r="X47" s="36">
        <v>0</v>
      </c>
      <c r="Y47" s="36">
        <v>1.3333333333333333</v>
      </c>
      <c r="Z47" s="36"/>
      <c r="AA47" s="36">
        <v>0.99337748344370858</v>
      </c>
      <c r="AB47" s="36"/>
      <c r="AC47" s="36">
        <v>0.99337748344370858</v>
      </c>
      <c r="AD47" s="32"/>
    </row>
    <row r="48" spans="1:30">
      <c r="A48" s="28" t="s">
        <v>45</v>
      </c>
      <c r="B48" s="33">
        <v>32</v>
      </c>
      <c r="C48" s="33">
        <v>8857</v>
      </c>
      <c r="D48" s="33">
        <v>16033</v>
      </c>
      <c r="E48" s="33">
        <v>1048</v>
      </c>
      <c r="F48" s="33">
        <v>25938</v>
      </c>
      <c r="G48" s="33"/>
      <c r="H48" s="33">
        <v>25970</v>
      </c>
      <c r="I48" s="33">
        <v>29</v>
      </c>
      <c r="J48" s="33">
        <v>8821</v>
      </c>
      <c r="K48" s="33">
        <v>15848</v>
      </c>
      <c r="L48" s="33">
        <v>1048</v>
      </c>
      <c r="M48" s="33">
        <v>25717</v>
      </c>
      <c r="N48" s="33"/>
      <c r="O48" s="33">
        <v>25746</v>
      </c>
      <c r="P48" s="36">
        <v>90.625</v>
      </c>
      <c r="Q48" s="36">
        <v>99.593541831319854</v>
      </c>
      <c r="R48" s="36">
        <v>98.846129857169586</v>
      </c>
      <c r="S48" s="36">
        <v>100</v>
      </c>
      <c r="T48" s="36">
        <v>99.147968231937696</v>
      </c>
      <c r="U48" s="36"/>
      <c r="V48" s="36">
        <v>99.137466307277634</v>
      </c>
      <c r="W48" s="36">
        <v>9.375</v>
      </c>
      <c r="X48" s="36">
        <v>0.40645816868014001</v>
      </c>
      <c r="Y48" s="36">
        <v>1.1538701428304123</v>
      </c>
      <c r="Z48" s="36">
        <v>0</v>
      </c>
      <c r="AA48" s="36">
        <v>0.85203176806230241</v>
      </c>
      <c r="AB48" s="36"/>
      <c r="AC48" s="36">
        <v>0.86253369272237201</v>
      </c>
      <c r="AD48" s="32"/>
    </row>
    <row r="49" spans="1:30">
      <c r="A49" s="28" t="s">
        <v>46</v>
      </c>
      <c r="B49" s="33">
        <v>9</v>
      </c>
      <c r="C49" s="33">
        <v>374</v>
      </c>
      <c r="D49" s="33">
        <v>969</v>
      </c>
      <c r="E49" s="33"/>
      <c r="F49" s="33">
        <v>1343</v>
      </c>
      <c r="G49" s="33"/>
      <c r="H49" s="33">
        <v>1352</v>
      </c>
      <c r="I49" s="33">
        <v>9</v>
      </c>
      <c r="J49" s="33">
        <v>374</v>
      </c>
      <c r="K49" s="33">
        <v>966</v>
      </c>
      <c r="L49" s="33"/>
      <c r="M49" s="33">
        <v>1340</v>
      </c>
      <c r="N49" s="33"/>
      <c r="O49" s="33">
        <v>1349</v>
      </c>
      <c r="P49" s="36">
        <v>100</v>
      </c>
      <c r="Q49" s="36">
        <v>100</v>
      </c>
      <c r="R49" s="36">
        <v>99.690402476780193</v>
      </c>
      <c r="S49" s="36"/>
      <c r="T49" s="36">
        <v>99.776619508562916</v>
      </c>
      <c r="U49" s="36"/>
      <c r="V49" s="36">
        <v>99.778106508875737</v>
      </c>
      <c r="W49" s="36">
        <v>0</v>
      </c>
      <c r="X49" s="36">
        <v>0</v>
      </c>
      <c r="Y49" s="36">
        <v>0.30959752321981426</v>
      </c>
      <c r="Z49" s="36"/>
      <c r="AA49" s="36">
        <v>0.22338049143708116</v>
      </c>
      <c r="AB49" s="36"/>
      <c r="AC49" s="36">
        <v>0.22189349112426035</v>
      </c>
      <c r="AD49" s="32"/>
    </row>
    <row r="50" spans="1:30">
      <c r="A50" s="28" t="s">
        <v>47</v>
      </c>
      <c r="B50" s="33">
        <v>20</v>
      </c>
      <c r="C50" s="33">
        <v>716</v>
      </c>
      <c r="D50" s="33">
        <v>2959</v>
      </c>
      <c r="E50" s="33">
        <v>193</v>
      </c>
      <c r="F50" s="33">
        <v>3868</v>
      </c>
      <c r="G50" s="33"/>
      <c r="H50" s="33">
        <v>3888</v>
      </c>
      <c r="I50" s="33">
        <v>20</v>
      </c>
      <c r="J50" s="33">
        <v>716</v>
      </c>
      <c r="K50" s="33">
        <v>2943</v>
      </c>
      <c r="L50" s="33">
        <v>193</v>
      </c>
      <c r="M50" s="33">
        <v>3852</v>
      </c>
      <c r="N50" s="33"/>
      <c r="O50" s="33">
        <v>3872</v>
      </c>
      <c r="P50" s="36">
        <v>100</v>
      </c>
      <c r="Q50" s="36">
        <v>100</v>
      </c>
      <c r="R50" s="36">
        <v>99.459276782696861</v>
      </c>
      <c r="S50" s="36">
        <v>100</v>
      </c>
      <c r="T50" s="36">
        <v>99.586349534643233</v>
      </c>
      <c r="U50" s="36"/>
      <c r="V50" s="36">
        <v>99.588477366255148</v>
      </c>
      <c r="W50" s="36">
        <v>0</v>
      </c>
      <c r="X50" s="36">
        <v>0</v>
      </c>
      <c r="Y50" s="36">
        <v>0.54072321730314299</v>
      </c>
      <c r="Z50" s="36">
        <v>0</v>
      </c>
      <c r="AA50" s="36">
        <v>0.41365046535677352</v>
      </c>
      <c r="AB50" s="36"/>
      <c r="AC50" s="36">
        <v>0.41152263374485598</v>
      </c>
      <c r="AD50" s="32"/>
    </row>
    <row r="51" spans="1:30">
      <c r="A51" s="28" t="s">
        <v>48</v>
      </c>
      <c r="B51" s="33">
        <v>22</v>
      </c>
      <c r="C51" s="33">
        <v>1013</v>
      </c>
      <c r="D51" s="33">
        <v>1503</v>
      </c>
      <c r="E51" s="33"/>
      <c r="F51" s="33">
        <v>2516</v>
      </c>
      <c r="G51" s="33"/>
      <c r="H51" s="33">
        <v>2538</v>
      </c>
      <c r="I51" s="33">
        <v>19</v>
      </c>
      <c r="J51" s="33">
        <v>1010</v>
      </c>
      <c r="K51" s="33">
        <v>1500</v>
      </c>
      <c r="L51" s="33"/>
      <c r="M51" s="33">
        <v>2510</v>
      </c>
      <c r="N51" s="33"/>
      <c r="O51" s="33">
        <v>2529</v>
      </c>
      <c r="P51" s="36">
        <v>86.36363636363636</v>
      </c>
      <c r="Q51" s="36">
        <v>99.703849950641654</v>
      </c>
      <c r="R51" s="36">
        <v>99.800399201596804</v>
      </c>
      <c r="S51" s="36"/>
      <c r="T51" s="36">
        <v>99.761526232114463</v>
      </c>
      <c r="U51" s="36"/>
      <c r="V51" s="36">
        <v>99.645390070921991</v>
      </c>
      <c r="W51" s="36">
        <v>13.636363636363637</v>
      </c>
      <c r="X51" s="36">
        <v>0.29615004935834155</v>
      </c>
      <c r="Y51" s="36">
        <v>0.19960079840319361</v>
      </c>
      <c r="Z51" s="36"/>
      <c r="AA51" s="36">
        <v>0.23847376788553259</v>
      </c>
      <c r="AB51" s="36"/>
      <c r="AC51" s="36">
        <v>0.3546099290780142</v>
      </c>
      <c r="AD51" s="32"/>
    </row>
    <row r="52" spans="1:30">
      <c r="A52" s="28" t="s">
        <v>49</v>
      </c>
      <c r="B52" s="33">
        <v>8</v>
      </c>
      <c r="C52" s="33">
        <v>1200</v>
      </c>
      <c r="D52" s="33">
        <v>4203</v>
      </c>
      <c r="E52" s="33">
        <v>280</v>
      </c>
      <c r="F52" s="33">
        <v>5683</v>
      </c>
      <c r="G52" s="33"/>
      <c r="H52" s="33">
        <v>5691</v>
      </c>
      <c r="I52" s="33">
        <v>8</v>
      </c>
      <c r="J52" s="33">
        <v>1199</v>
      </c>
      <c r="K52" s="33">
        <v>4200</v>
      </c>
      <c r="L52" s="33">
        <v>280</v>
      </c>
      <c r="M52" s="33">
        <v>5679</v>
      </c>
      <c r="N52" s="33"/>
      <c r="O52" s="33">
        <v>5687</v>
      </c>
      <c r="P52" s="36">
        <v>100</v>
      </c>
      <c r="Q52" s="36">
        <v>99.916666666666671</v>
      </c>
      <c r="R52" s="36">
        <v>99.928622412562461</v>
      </c>
      <c r="S52" s="36">
        <v>100</v>
      </c>
      <c r="T52" s="36">
        <v>99.929614640154853</v>
      </c>
      <c r="U52" s="36"/>
      <c r="V52" s="36">
        <v>99.929713582850113</v>
      </c>
      <c r="W52" s="36">
        <v>0</v>
      </c>
      <c r="X52" s="36">
        <v>8.3333333333333329E-2</v>
      </c>
      <c r="Y52" s="36">
        <v>7.1377587437544618E-2</v>
      </c>
      <c r="Z52" s="36">
        <v>0</v>
      </c>
      <c r="AA52" s="36">
        <v>7.0385359845152207E-2</v>
      </c>
      <c r="AB52" s="36"/>
      <c r="AC52" s="36">
        <v>7.0286417149885788E-2</v>
      </c>
      <c r="AD52" s="32"/>
    </row>
    <row r="53" spans="1:30">
      <c r="A53" s="28" t="s">
        <v>50</v>
      </c>
      <c r="B53" s="33">
        <v>67</v>
      </c>
      <c r="C53" s="33">
        <v>6205</v>
      </c>
      <c r="D53" s="33">
        <v>10313</v>
      </c>
      <c r="E53" s="33">
        <v>355</v>
      </c>
      <c r="F53" s="33">
        <v>16873</v>
      </c>
      <c r="G53" s="33"/>
      <c r="H53" s="33">
        <v>16940</v>
      </c>
      <c r="I53" s="33">
        <v>66</v>
      </c>
      <c r="J53" s="33">
        <v>6181</v>
      </c>
      <c r="K53" s="33">
        <v>10246</v>
      </c>
      <c r="L53" s="33">
        <v>354</v>
      </c>
      <c r="M53" s="33">
        <v>16781</v>
      </c>
      <c r="N53" s="33"/>
      <c r="O53" s="33">
        <v>16847</v>
      </c>
      <c r="P53" s="36">
        <v>98.507462686567166</v>
      </c>
      <c r="Q53" s="36">
        <v>99.613215149073326</v>
      </c>
      <c r="R53" s="36">
        <v>99.350334529234942</v>
      </c>
      <c r="S53" s="36">
        <v>99.718309859154928</v>
      </c>
      <c r="T53" s="36">
        <v>99.454750192615421</v>
      </c>
      <c r="U53" s="36"/>
      <c r="V53" s="36">
        <v>99.451003541912627</v>
      </c>
      <c r="W53" s="36">
        <v>1.4925373134328359</v>
      </c>
      <c r="X53" s="36">
        <v>0.38678485092667203</v>
      </c>
      <c r="Y53" s="36">
        <v>0.64966547076505377</v>
      </c>
      <c r="Z53" s="36">
        <v>0.28169014084507044</v>
      </c>
      <c r="AA53" s="36">
        <v>0.54524980738457896</v>
      </c>
      <c r="AB53" s="36"/>
      <c r="AC53" s="36">
        <v>0.54899645808736719</v>
      </c>
      <c r="AD53" s="32"/>
    </row>
    <row r="54" spans="1:30">
      <c r="A54" s="28" t="s">
        <v>51</v>
      </c>
      <c r="B54" s="33">
        <v>36</v>
      </c>
      <c r="C54" s="33">
        <v>1226</v>
      </c>
      <c r="D54" s="33">
        <v>1388</v>
      </c>
      <c r="E54" s="33"/>
      <c r="F54" s="33">
        <v>2614</v>
      </c>
      <c r="G54" s="33"/>
      <c r="H54" s="33">
        <v>2650</v>
      </c>
      <c r="I54" s="33">
        <v>32</v>
      </c>
      <c r="J54" s="33">
        <v>1221</v>
      </c>
      <c r="K54" s="33">
        <v>1375</v>
      </c>
      <c r="L54" s="33"/>
      <c r="M54" s="33">
        <v>2596</v>
      </c>
      <c r="N54" s="33"/>
      <c r="O54" s="33">
        <v>2628</v>
      </c>
      <c r="P54" s="36">
        <v>88.888888888888886</v>
      </c>
      <c r="Q54" s="36">
        <v>99.592169657422517</v>
      </c>
      <c r="R54" s="36">
        <v>99.063400576368878</v>
      </c>
      <c r="S54" s="36"/>
      <c r="T54" s="36">
        <v>99.311400153022191</v>
      </c>
      <c r="U54" s="36"/>
      <c r="V54" s="36">
        <v>99.169811320754718</v>
      </c>
      <c r="W54" s="36">
        <v>11.111111111111111</v>
      </c>
      <c r="X54" s="36">
        <v>0.40783034257748779</v>
      </c>
      <c r="Y54" s="36">
        <v>0.93659942363112392</v>
      </c>
      <c r="Z54" s="36"/>
      <c r="AA54" s="36">
        <v>0.68859984697781174</v>
      </c>
      <c r="AB54" s="36"/>
      <c r="AC54" s="36">
        <v>0.83018867924528306</v>
      </c>
      <c r="AD54" s="32"/>
    </row>
    <row r="55" spans="1:30">
      <c r="A55" s="28" t="s">
        <v>52</v>
      </c>
      <c r="B55" s="33"/>
      <c r="C55" s="33">
        <v>1112</v>
      </c>
      <c r="D55" s="33">
        <v>6370</v>
      </c>
      <c r="E55" s="33">
        <v>119</v>
      </c>
      <c r="F55" s="33">
        <v>7601</v>
      </c>
      <c r="G55" s="33"/>
      <c r="H55" s="33">
        <v>7601</v>
      </c>
      <c r="I55" s="33"/>
      <c r="J55" s="33">
        <v>1112</v>
      </c>
      <c r="K55" s="33">
        <v>6369</v>
      </c>
      <c r="L55" s="33">
        <v>119</v>
      </c>
      <c r="M55" s="33">
        <v>7600</v>
      </c>
      <c r="N55" s="33"/>
      <c r="O55" s="33">
        <v>7600</v>
      </c>
      <c r="P55" s="36"/>
      <c r="Q55" s="36">
        <v>100</v>
      </c>
      <c r="R55" s="36">
        <v>99.984301412872838</v>
      </c>
      <c r="S55" s="36">
        <v>100</v>
      </c>
      <c r="T55" s="36">
        <v>99.986843836337329</v>
      </c>
      <c r="U55" s="36"/>
      <c r="V55" s="36">
        <v>99.986843836337329</v>
      </c>
      <c r="W55" s="36"/>
      <c r="X55" s="36">
        <v>0</v>
      </c>
      <c r="Y55" s="36">
        <v>1.5698587127158554E-2</v>
      </c>
      <c r="Z55" s="36">
        <v>0</v>
      </c>
      <c r="AA55" s="36">
        <v>1.3156163662675963E-2</v>
      </c>
      <c r="AB55" s="36"/>
      <c r="AC55" s="36">
        <v>1.3156163662675963E-2</v>
      </c>
      <c r="AD55" s="32"/>
    </row>
    <row r="56" spans="1:30">
      <c r="A56" s="28" t="s">
        <v>53</v>
      </c>
      <c r="B56" s="33">
        <v>60</v>
      </c>
      <c r="C56" s="33">
        <v>687</v>
      </c>
      <c r="D56" s="33">
        <v>723</v>
      </c>
      <c r="E56" s="33"/>
      <c r="F56" s="33">
        <v>1410</v>
      </c>
      <c r="G56" s="33"/>
      <c r="H56" s="33">
        <v>1470</v>
      </c>
      <c r="I56" s="33">
        <v>57</v>
      </c>
      <c r="J56" s="33">
        <v>683</v>
      </c>
      <c r="K56" s="33">
        <v>722</v>
      </c>
      <c r="L56" s="33"/>
      <c r="M56" s="33">
        <v>1405</v>
      </c>
      <c r="N56" s="33"/>
      <c r="O56" s="33">
        <v>1462</v>
      </c>
      <c r="P56" s="36">
        <v>95</v>
      </c>
      <c r="Q56" s="36">
        <v>99.41775836972343</v>
      </c>
      <c r="R56" s="36">
        <v>99.861687413554634</v>
      </c>
      <c r="S56" s="36"/>
      <c r="T56" s="36">
        <v>99.645390070921991</v>
      </c>
      <c r="U56" s="36"/>
      <c r="V56" s="36">
        <v>99.455782312925166</v>
      </c>
      <c r="W56" s="36">
        <v>5</v>
      </c>
      <c r="X56" s="36">
        <v>0.58224163027656473</v>
      </c>
      <c r="Y56" s="36">
        <v>0.13831258644536654</v>
      </c>
      <c r="Z56" s="36"/>
      <c r="AA56" s="36">
        <v>0.3546099290780142</v>
      </c>
      <c r="AB56" s="36"/>
      <c r="AC56" s="36">
        <v>0.54421768707482998</v>
      </c>
      <c r="AD56" s="32"/>
    </row>
    <row r="57" spans="1:30">
      <c r="A57" s="28" t="s">
        <v>54</v>
      </c>
      <c r="B57" s="33">
        <v>107</v>
      </c>
      <c r="C57" s="33">
        <v>2067</v>
      </c>
      <c r="D57" s="33">
        <v>5830</v>
      </c>
      <c r="E57" s="33">
        <v>239</v>
      </c>
      <c r="F57" s="33">
        <v>8136</v>
      </c>
      <c r="G57" s="33"/>
      <c r="H57" s="33">
        <v>8243</v>
      </c>
      <c r="I57" s="33">
        <v>99</v>
      </c>
      <c r="J57" s="33">
        <v>2060</v>
      </c>
      <c r="K57" s="33">
        <v>5817</v>
      </c>
      <c r="L57" s="33">
        <v>239</v>
      </c>
      <c r="M57" s="33">
        <v>8116</v>
      </c>
      <c r="N57" s="33"/>
      <c r="O57" s="33">
        <v>8215</v>
      </c>
      <c r="P57" s="36">
        <v>92.523364485981304</v>
      </c>
      <c r="Q57" s="36">
        <v>99.661344944363819</v>
      </c>
      <c r="R57" s="36">
        <v>99.777015437392791</v>
      </c>
      <c r="S57" s="36">
        <v>100</v>
      </c>
      <c r="T57" s="36">
        <v>99.754178957718779</v>
      </c>
      <c r="U57" s="36"/>
      <c r="V57" s="36">
        <v>99.660317845444624</v>
      </c>
      <c r="W57" s="36">
        <v>7.4766355140186915</v>
      </c>
      <c r="X57" s="36">
        <v>0.3386550556361877</v>
      </c>
      <c r="Y57" s="36">
        <v>0.22298456260720412</v>
      </c>
      <c r="Z57" s="36">
        <v>0</v>
      </c>
      <c r="AA57" s="36">
        <v>0.24582104228121926</v>
      </c>
      <c r="AB57" s="36"/>
      <c r="AC57" s="36">
        <v>0.33968215455538031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66</v>
      </c>
      <c r="C59" s="61"/>
      <c r="D59" s="61"/>
      <c r="E59" s="61"/>
      <c r="F59" s="61"/>
      <c r="G59" s="61"/>
      <c r="H59" s="61"/>
      <c r="I59" s="61" t="s">
        <v>89</v>
      </c>
      <c r="J59" s="61"/>
      <c r="K59" s="61"/>
      <c r="L59" s="61"/>
      <c r="M59" s="61"/>
      <c r="N59" s="61"/>
      <c r="O59" s="61"/>
      <c r="P59" s="61" t="s">
        <v>145</v>
      </c>
      <c r="Q59" s="61"/>
      <c r="R59" s="61"/>
      <c r="S59" s="61"/>
      <c r="T59" s="61"/>
      <c r="U59" s="61"/>
      <c r="V59" s="61"/>
      <c r="W59" s="61" t="s">
        <v>146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f t="shared" ref="B62:O62" si="0">B63+B64+B65+B66+B67+B68+B69+B70</f>
        <v>3503</v>
      </c>
      <c r="C62" s="26">
        <f t="shared" si="0"/>
        <v>168851</v>
      </c>
      <c r="D62" s="26">
        <f t="shared" si="0"/>
        <v>465935</v>
      </c>
      <c r="E62" s="26">
        <f t="shared" si="0"/>
        <v>67659</v>
      </c>
      <c r="F62" s="26">
        <f t="shared" si="0"/>
        <v>702445</v>
      </c>
      <c r="G62" s="26">
        <f t="shared" si="0"/>
        <v>1173</v>
      </c>
      <c r="H62" s="26">
        <f t="shared" si="0"/>
        <v>707121</v>
      </c>
      <c r="I62" s="26">
        <f t="shared" si="0"/>
        <v>3212</v>
      </c>
      <c r="J62" s="26">
        <f t="shared" si="0"/>
        <v>168281</v>
      </c>
      <c r="K62" s="26">
        <f t="shared" si="0"/>
        <v>463729</v>
      </c>
      <c r="L62" s="26">
        <f t="shared" si="0"/>
        <v>67239</v>
      </c>
      <c r="M62" s="26">
        <f t="shared" si="0"/>
        <v>699249</v>
      </c>
      <c r="N62" s="26">
        <f t="shared" si="0"/>
        <v>1169</v>
      </c>
      <c r="O62" s="26">
        <f t="shared" si="0"/>
        <v>703630</v>
      </c>
      <c r="P62" s="27">
        <v>91.692834713103053</v>
      </c>
      <c r="Q62" s="27">
        <v>99.662424267549497</v>
      </c>
      <c r="R62" s="27">
        <v>99.526543401976681</v>
      </c>
      <c r="S62" s="27">
        <v>99.379240012415195</v>
      </c>
      <c r="T62" s="27">
        <v>99.545017759397538</v>
      </c>
      <c r="U62" s="27">
        <v>99.658994032395569</v>
      </c>
      <c r="V62" s="27">
        <v>99.506307972751486</v>
      </c>
      <c r="W62" s="27">
        <v>8.3071652868969448</v>
      </c>
      <c r="X62" s="27">
        <v>0.33757573245050371</v>
      </c>
      <c r="Y62" s="27">
        <v>0.47345659802332946</v>
      </c>
      <c r="Z62" s="27">
        <v>0.62075998758480022</v>
      </c>
      <c r="AA62" s="27">
        <v>0.45498224060246711</v>
      </c>
      <c r="AB62" s="27">
        <v>0.34100596760443308</v>
      </c>
      <c r="AC62" s="27">
        <v>0.49369202724851902</v>
      </c>
      <c r="AD62" s="32"/>
    </row>
    <row r="63" spans="1:30">
      <c r="A63" s="28" t="s">
        <v>56</v>
      </c>
      <c r="B63" s="33">
        <f t="shared" ref="B63:O63" si="1">B14+B25+B33+B40+B41</f>
        <v>1169</v>
      </c>
      <c r="C63" s="33">
        <f t="shared" si="1"/>
        <v>15209</v>
      </c>
      <c r="D63" s="33">
        <f t="shared" si="1"/>
        <v>46537</v>
      </c>
      <c r="E63" s="33">
        <f t="shared" si="1"/>
        <v>2844</v>
      </c>
      <c r="F63" s="33">
        <f t="shared" si="1"/>
        <v>64590</v>
      </c>
      <c r="G63" s="33">
        <f t="shared" si="1"/>
        <v>0</v>
      </c>
      <c r="H63" s="33">
        <f t="shared" si="1"/>
        <v>65759</v>
      </c>
      <c r="I63" s="33">
        <f t="shared" si="1"/>
        <v>1068</v>
      </c>
      <c r="J63" s="33">
        <f t="shared" si="1"/>
        <v>15137</v>
      </c>
      <c r="K63" s="33">
        <f t="shared" si="1"/>
        <v>46203</v>
      </c>
      <c r="L63" s="33">
        <f t="shared" si="1"/>
        <v>2836</v>
      </c>
      <c r="M63" s="33">
        <f t="shared" si="1"/>
        <v>64176</v>
      </c>
      <c r="N63" s="33">
        <f t="shared" si="1"/>
        <v>0</v>
      </c>
      <c r="O63" s="33">
        <f t="shared" si="1"/>
        <v>65244</v>
      </c>
      <c r="P63" s="36">
        <v>91.360136869118904</v>
      </c>
      <c r="Q63" s="36">
        <v>99.526596094417769</v>
      </c>
      <c r="R63" s="36">
        <v>99.282291509981306</v>
      </c>
      <c r="S63" s="36">
        <v>99.718706047819978</v>
      </c>
      <c r="T63" s="36">
        <v>99.35903390617743</v>
      </c>
      <c r="U63" s="36">
        <v>0</v>
      </c>
      <c r="V63" s="36">
        <v>99.216837239009109</v>
      </c>
      <c r="W63" s="36">
        <v>8.6398631308810945</v>
      </c>
      <c r="X63" s="36">
        <v>0.47340390558222101</v>
      </c>
      <c r="Y63" s="36">
        <v>0.71770849001869474</v>
      </c>
      <c r="Z63" s="36">
        <v>0.28129395218002812</v>
      </c>
      <c r="AA63" s="36">
        <v>0.64096609382257319</v>
      </c>
      <c r="AB63" s="36">
        <v>0</v>
      </c>
      <c r="AC63" s="36">
        <v>0.78316276099089099</v>
      </c>
      <c r="AD63" s="32"/>
    </row>
    <row r="64" spans="1:30">
      <c r="A64" s="28" t="s">
        <v>57</v>
      </c>
      <c r="B64" s="33">
        <f t="shared" ref="B64:O64" si="2">B17+B24+B43+B44+B45+B51+B54+B56</f>
        <v>200</v>
      </c>
      <c r="C64" s="33">
        <f t="shared" si="2"/>
        <v>10613</v>
      </c>
      <c r="D64" s="33">
        <f t="shared" si="2"/>
        <v>26893</v>
      </c>
      <c r="E64" s="33">
        <f t="shared" si="2"/>
        <v>982</v>
      </c>
      <c r="F64" s="33">
        <f t="shared" si="2"/>
        <v>38488</v>
      </c>
      <c r="G64" s="33">
        <f t="shared" si="2"/>
        <v>1116</v>
      </c>
      <c r="H64" s="33">
        <f t="shared" si="2"/>
        <v>39804</v>
      </c>
      <c r="I64" s="33">
        <f t="shared" si="2"/>
        <v>185</v>
      </c>
      <c r="J64" s="33">
        <f t="shared" si="2"/>
        <v>10542</v>
      </c>
      <c r="K64" s="33">
        <f t="shared" si="2"/>
        <v>26816</v>
      </c>
      <c r="L64" s="33">
        <f t="shared" si="2"/>
        <v>979</v>
      </c>
      <c r="M64" s="33">
        <f t="shared" si="2"/>
        <v>38337</v>
      </c>
      <c r="N64" s="33">
        <f t="shared" si="2"/>
        <v>1112</v>
      </c>
      <c r="O64" s="33">
        <f t="shared" si="2"/>
        <v>39634</v>
      </c>
      <c r="P64" s="36">
        <v>92.5</v>
      </c>
      <c r="Q64" s="36">
        <v>99.331009139734277</v>
      </c>
      <c r="R64" s="36">
        <v>99.713680139813334</v>
      </c>
      <c r="S64" s="36">
        <v>99.694501018329944</v>
      </c>
      <c r="T64" s="36">
        <v>99.607669923092914</v>
      </c>
      <c r="U64" s="36">
        <v>99.641577060931894</v>
      </c>
      <c r="V64" s="36">
        <v>99.572907245502961</v>
      </c>
      <c r="W64" s="36">
        <v>7.5</v>
      </c>
      <c r="X64" s="36">
        <v>0.66899086026571186</v>
      </c>
      <c r="Y64" s="36">
        <v>0.28631986018666566</v>
      </c>
      <c r="Z64" s="36">
        <v>0.30549898167006112</v>
      </c>
      <c r="AA64" s="36">
        <v>0.39233007690708793</v>
      </c>
      <c r="AB64" s="36">
        <v>0.35842293906810035</v>
      </c>
      <c r="AC64" s="36">
        <v>0.42709275449703549</v>
      </c>
      <c r="AD64" s="32"/>
    </row>
    <row r="65" spans="1:30">
      <c r="A65" s="28" t="s">
        <v>58</v>
      </c>
      <c r="B65" s="33">
        <f t="shared" ref="B65:O65" si="3">B31</f>
        <v>244</v>
      </c>
      <c r="C65" s="33">
        <f t="shared" si="3"/>
        <v>36330</v>
      </c>
      <c r="D65" s="33">
        <f t="shared" si="3"/>
        <v>114585</v>
      </c>
      <c r="E65" s="33">
        <f t="shared" si="3"/>
        <v>34087</v>
      </c>
      <c r="F65" s="33">
        <f t="shared" si="3"/>
        <v>185002</v>
      </c>
      <c r="G65" s="33">
        <f t="shared" si="3"/>
        <v>57</v>
      </c>
      <c r="H65" s="33">
        <f t="shared" si="3"/>
        <v>185303</v>
      </c>
      <c r="I65" s="33">
        <f t="shared" si="3"/>
        <v>223</v>
      </c>
      <c r="J65" s="33">
        <f t="shared" si="3"/>
        <v>36165</v>
      </c>
      <c r="K65" s="33">
        <f t="shared" si="3"/>
        <v>114227</v>
      </c>
      <c r="L65" s="33">
        <f t="shared" si="3"/>
        <v>33986</v>
      </c>
      <c r="M65" s="33">
        <f t="shared" si="3"/>
        <v>184378</v>
      </c>
      <c r="N65" s="33">
        <f t="shared" si="3"/>
        <v>57</v>
      </c>
      <c r="O65" s="33">
        <f t="shared" si="3"/>
        <v>184658</v>
      </c>
      <c r="P65" s="36">
        <v>91.393442622950815</v>
      </c>
      <c r="Q65" s="36">
        <v>99.545829892650701</v>
      </c>
      <c r="R65" s="36">
        <v>99.68756818082646</v>
      </c>
      <c r="S65" s="36">
        <v>99.703699357526332</v>
      </c>
      <c r="T65" s="36">
        <v>99.662706349120555</v>
      </c>
      <c r="U65" s="36">
        <v>100</v>
      </c>
      <c r="V65" s="36">
        <v>99.651921447575049</v>
      </c>
      <c r="W65" s="36">
        <v>8.6065573770491799</v>
      </c>
      <c r="X65" s="36">
        <v>0.45417010734929814</v>
      </c>
      <c r="Y65" s="36">
        <v>0.31243181917353929</v>
      </c>
      <c r="Z65" s="36">
        <v>0.29630064247367033</v>
      </c>
      <c r="AA65" s="36">
        <v>0.33729365087944996</v>
      </c>
      <c r="AB65" s="36">
        <v>0</v>
      </c>
      <c r="AC65" s="36">
        <v>0.34807855242494723</v>
      </c>
      <c r="AD65" s="32"/>
    </row>
    <row r="66" spans="1:30">
      <c r="A66" s="28" t="s">
        <v>59</v>
      </c>
      <c r="B66" s="33">
        <f t="shared" ref="B66:O66" si="4">B19+B26+B36+B37+B42+B48</f>
        <v>473</v>
      </c>
      <c r="C66" s="33">
        <f t="shared" si="4"/>
        <v>26105</v>
      </c>
      <c r="D66" s="33">
        <f t="shared" si="4"/>
        <v>55562</v>
      </c>
      <c r="E66" s="33">
        <f t="shared" si="4"/>
        <v>4066</v>
      </c>
      <c r="F66" s="33">
        <f t="shared" si="4"/>
        <v>85733</v>
      </c>
      <c r="G66" s="33">
        <f t="shared" si="4"/>
        <v>0</v>
      </c>
      <c r="H66" s="33">
        <f t="shared" si="4"/>
        <v>86206</v>
      </c>
      <c r="I66" s="33">
        <f t="shared" si="4"/>
        <v>436</v>
      </c>
      <c r="J66" s="33">
        <f t="shared" si="4"/>
        <v>26046</v>
      </c>
      <c r="K66" s="33">
        <f t="shared" si="4"/>
        <v>55172</v>
      </c>
      <c r="L66" s="33">
        <f t="shared" si="4"/>
        <v>4063</v>
      </c>
      <c r="M66" s="33">
        <f t="shared" si="4"/>
        <v>85281</v>
      </c>
      <c r="N66" s="33">
        <f t="shared" si="4"/>
        <v>0</v>
      </c>
      <c r="O66" s="33">
        <f t="shared" si="4"/>
        <v>85717</v>
      </c>
      <c r="P66" s="36">
        <v>92.177589852008452</v>
      </c>
      <c r="Q66" s="36">
        <v>99.773989657153805</v>
      </c>
      <c r="R66" s="36">
        <v>99.298081422554986</v>
      </c>
      <c r="S66" s="36">
        <v>99.926217412690605</v>
      </c>
      <c r="T66" s="36">
        <v>99.472781775978916</v>
      </c>
      <c r="U66" s="36">
        <v>0</v>
      </c>
      <c r="V66" s="36">
        <v>99.43275410064264</v>
      </c>
      <c r="W66" s="36">
        <v>7.8224101479915431</v>
      </c>
      <c r="X66" s="36">
        <v>0.22601034284619806</v>
      </c>
      <c r="Y66" s="36">
        <v>0.7019185774450164</v>
      </c>
      <c r="Z66" s="36">
        <v>7.3782587309394979E-2</v>
      </c>
      <c r="AA66" s="36">
        <v>0.52721822402108875</v>
      </c>
      <c r="AB66" s="36">
        <v>0</v>
      </c>
      <c r="AC66" s="36">
        <v>0.56724589935735337</v>
      </c>
      <c r="AD66" s="32"/>
    </row>
    <row r="67" spans="1:30">
      <c r="A67" s="28" t="s">
        <v>60</v>
      </c>
      <c r="B67" s="33">
        <f t="shared" ref="B67:O67" si="5">B15+B16+B18+B20+B22+B46+B55</f>
        <v>292</v>
      </c>
      <c r="C67" s="33">
        <f t="shared" si="5"/>
        <v>21813</v>
      </c>
      <c r="D67" s="33">
        <f t="shared" si="5"/>
        <v>82473</v>
      </c>
      <c r="E67" s="33">
        <f t="shared" si="5"/>
        <v>13381</v>
      </c>
      <c r="F67" s="33">
        <f t="shared" si="5"/>
        <v>117667</v>
      </c>
      <c r="G67" s="33">
        <f t="shared" si="5"/>
        <v>0</v>
      </c>
      <c r="H67" s="33">
        <f t="shared" si="5"/>
        <v>117959</v>
      </c>
      <c r="I67" s="33">
        <f t="shared" si="5"/>
        <v>262</v>
      </c>
      <c r="J67" s="33">
        <f t="shared" si="5"/>
        <v>21688</v>
      </c>
      <c r="K67" s="33">
        <f t="shared" si="5"/>
        <v>82167</v>
      </c>
      <c r="L67" s="33">
        <f t="shared" si="5"/>
        <v>13085</v>
      </c>
      <c r="M67" s="33">
        <f t="shared" si="5"/>
        <v>116940</v>
      </c>
      <c r="N67" s="33">
        <f t="shared" si="5"/>
        <v>0</v>
      </c>
      <c r="O67" s="33">
        <f t="shared" si="5"/>
        <v>117202</v>
      </c>
      <c r="P67" s="36">
        <v>89.726027397260268</v>
      </c>
      <c r="Q67" s="36">
        <v>99.426947233301249</v>
      </c>
      <c r="R67" s="36">
        <v>99.628969480921029</v>
      </c>
      <c r="S67" s="36">
        <v>97.787908228084603</v>
      </c>
      <c r="T67" s="36">
        <v>99.382154724774153</v>
      </c>
      <c r="U67" s="36">
        <v>0</v>
      </c>
      <c r="V67" s="36">
        <v>99.358251595893492</v>
      </c>
      <c r="W67" s="36">
        <v>10.273972602739725</v>
      </c>
      <c r="X67" s="36">
        <v>0.5730527666987576</v>
      </c>
      <c r="Y67" s="36">
        <v>0.37103051907897133</v>
      </c>
      <c r="Z67" s="36">
        <v>2.2120917719154023</v>
      </c>
      <c r="AA67" s="36">
        <v>0.6178452752258492</v>
      </c>
      <c r="AB67" s="36">
        <v>0</v>
      </c>
      <c r="AC67" s="36">
        <v>0.64174840410651157</v>
      </c>
      <c r="AD67" s="32"/>
    </row>
    <row r="68" spans="1:30">
      <c r="A68" s="28" t="s">
        <v>61</v>
      </c>
      <c r="B68" s="33">
        <f t="shared" ref="B68:O68" si="6">B12+B23+B27+B28+B34+B35</f>
        <v>602</v>
      </c>
      <c r="C68" s="33">
        <f t="shared" si="6"/>
        <v>26578</v>
      </c>
      <c r="D68" s="33">
        <f t="shared" si="6"/>
        <v>70079</v>
      </c>
      <c r="E68" s="33">
        <f t="shared" si="6"/>
        <v>6589</v>
      </c>
      <c r="F68" s="33">
        <f t="shared" si="6"/>
        <v>103246</v>
      </c>
      <c r="G68" s="33">
        <f t="shared" si="6"/>
        <v>0</v>
      </c>
      <c r="H68" s="33">
        <f t="shared" si="6"/>
        <v>103848</v>
      </c>
      <c r="I68" s="33">
        <f t="shared" si="6"/>
        <v>544</v>
      </c>
      <c r="J68" s="33">
        <f t="shared" si="6"/>
        <v>26561</v>
      </c>
      <c r="K68" s="33">
        <f t="shared" si="6"/>
        <v>69728</v>
      </c>
      <c r="L68" s="33">
        <f t="shared" si="6"/>
        <v>6582</v>
      </c>
      <c r="M68" s="33">
        <f t="shared" si="6"/>
        <v>102871</v>
      </c>
      <c r="N68" s="33">
        <f t="shared" si="6"/>
        <v>0</v>
      </c>
      <c r="O68" s="33">
        <f t="shared" si="6"/>
        <v>103415</v>
      </c>
      <c r="P68" s="36">
        <v>90.365448504983391</v>
      </c>
      <c r="Q68" s="36">
        <v>99.936037324102642</v>
      </c>
      <c r="R68" s="36">
        <v>99.499136688594305</v>
      </c>
      <c r="S68" s="36">
        <v>99.893762331157987</v>
      </c>
      <c r="T68" s="36">
        <v>99.636789802994784</v>
      </c>
      <c r="U68" s="36">
        <v>0</v>
      </c>
      <c r="V68" s="36">
        <v>99.583044449580157</v>
      </c>
      <c r="W68" s="36">
        <v>9.6345514950166109</v>
      </c>
      <c r="X68" s="36">
        <v>6.3962675897358726E-2</v>
      </c>
      <c r="Y68" s="36">
        <v>0.50086331140569929</v>
      </c>
      <c r="Z68" s="36">
        <v>0.10623766884200941</v>
      </c>
      <c r="AA68" s="36">
        <v>0.36321019700521084</v>
      </c>
      <c r="AB68" s="36">
        <v>0</v>
      </c>
      <c r="AC68" s="36">
        <v>0.41695555041984439</v>
      </c>
      <c r="AD68" s="32"/>
    </row>
    <row r="69" spans="1:30">
      <c r="A69" s="28" t="s">
        <v>62</v>
      </c>
      <c r="B69" s="33">
        <f t="shared" ref="B69:O69" si="7">B29+B32+B38+B52+B53+B57</f>
        <v>307</v>
      </c>
      <c r="C69" s="33">
        <f t="shared" si="7"/>
        <v>23592</v>
      </c>
      <c r="D69" s="33">
        <f t="shared" si="7"/>
        <v>44112</v>
      </c>
      <c r="E69" s="33">
        <f t="shared" si="7"/>
        <v>4245</v>
      </c>
      <c r="F69" s="33">
        <f t="shared" si="7"/>
        <v>71949</v>
      </c>
      <c r="G69" s="33">
        <f t="shared" si="7"/>
        <v>0</v>
      </c>
      <c r="H69" s="33">
        <f t="shared" si="7"/>
        <v>72256</v>
      </c>
      <c r="I69" s="33">
        <f t="shared" si="7"/>
        <v>290</v>
      </c>
      <c r="J69" s="33">
        <f t="shared" si="7"/>
        <v>23550</v>
      </c>
      <c r="K69" s="33">
        <f t="shared" si="7"/>
        <v>43868</v>
      </c>
      <c r="L69" s="33">
        <f t="shared" si="7"/>
        <v>4243</v>
      </c>
      <c r="M69" s="33">
        <f t="shared" si="7"/>
        <v>71661</v>
      </c>
      <c r="N69" s="33">
        <f t="shared" si="7"/>
        <v>0</v>
      </c>
      <c r="O69" s="33">
        <f t="shared" si="7"/>
        <v>71951</v>
      </c>
      <c r="P69" s="36">
        <v>94.462540716612381</v>
      </c>
      <c r="Q69" s="36">
        <v>99.821973550356063</v>
      </c>
      <c r="R69" s="36">
        <v>99.446862531737395</v>
      </c>
      <c r="S69" s="36">
        <v>99.952885747938751</v>
      </c>
      <c r="T69" s="36">
        <v>99.599716465829957</v>
      </c>
      <c r="U69" s="36">
        <v>0</v>
      </c>
      <c r="V69" s="36">
        <v>99.577889725420732</v>
      </c>
      <c r="W69" s="36">
        <v>5.5374592833876219</v>
      </c>
      <c r="X69" s="36">
        <v>0.17802644964394709</v>
      </c>
      <c r="Y69" s="36">
        <v>0.55313746826260424</v>
      </c>
      <c r="Z69" s="36">
        <v>4.7114252061248529E-2</v>
      </c>
      <c r="AA69" s="36">
        <v>0.40028353417003709</v>
      </c>
      <c r="AB69" s="36">
        <v>0</v>
      </c>
      <c r="AC69" s="36">
        <v>0.42211027457927369</v>
      </c>
      <c r="AD69" s="32"/>
    </row>
    <row r="70" spans="1:30">
      <c r="A70" s="28" t="s">
        <v>63</v>
      </c>
      <c r="B70" s="33">
        <f t="shared" ref="B70:O70" si="8">B13+B21+B30+B39+B47+B49+B50</f>
        <v>216</v>
      </c>
      <c r="C70" s="33">
        <f t="shared" si="8"/>
        <v>8611</v>
      </c>
      <c r="D70" s="33">
        <f t="shared" si="8"/>
        <v>25694</v>
      </c>
      <c r="E70" s="33">
        <f t="shared" si="8"/>
        <v>1465</v>
      </c>
      <c r="F70" s="33">
        <f t="shared" si="8"/>
        <v>35770</v>
      </c>
      <c r="G70" s="33">
        <f t="shared" si="8"/>
        <v>0</v>
      </c>
      <c r="H70" s="33">
        <f t="shared" si="8"/>
        <v>35986</v>
      </c>
      <c r="I70" s="33">
        <f t="shared" si="8"/>
        <v>204</v>
      </c>
      <c r="J70" s="33">
        <f t="shared" si="8"/>
        <v>8592</v>
      </c>
      <c r="K70" s="33">
        <f t="shared" si="8"/>
        <v>25548</v>
      </c>
      <c r="L70" s="33">
        <f t="shared" si="8"/>
        <v>1465</v>
      </c>
      <c r="M70" s="33">
        <f t="shared" si="8"/>
        <v>35605</v>
      </c>
      <c r="N70" s="33">
        <f t="shared" si="8"/>
        <v>0</v>
      </c>
      <c r="O70" s="33">
        <f t="shared" si="8"/>
        <v>35809</v>
      </c>
      <c r="P70" s="36">
        <v>94.444444444444443</v>
      </c>
      <c r="Q70" s="36">
        <v>99.779351991638592</v>
      </c>
      <c r="R70" s="36">
        <v>99.43177395500895</v>
      </c>
      <c r="S70" s="36">
        <v>100</v>
      </c>
      <c r="T70" s="36">
        <v>99.538719597428013</v>
      </c>
      <c r="U70" s="36">
        <v>0</v>
      </c>
      <c r="V70" s="36">
        <v>99.508142055243709</v>
      </c>
      <c r="W70" s="36">
        <v>5.5555555555555554</v>
      </c>
      <c r="X70" s="36">
        <v>0.22064800836139822</v>
      </c>
      <c r="Y70" s="36">
        <v>0.56822604499104856</v>
      </c>
      <c r="Z70" s="36">
        <v>0</v>
      </c>
      <c r="AA70" s="36">
        <v>0.46128040257198771</v>
      </c>
      <c r="AB70" s="36">
        <v>0</v>
      </c>
      <c r="AC70" s="36">
        <v>0.49185794475629413</v>
      </c>
      <c r="AD70" s="32"/>
    </row>
    <row r="72" spans="1:30">
      <c r="A72" s="31" t="s">
        <v>119</v>
      </c>
    </row>
    <row r="74" spans="1:30">
      <c r="A74" s="24"/>
    </row>
  </sheetData>
  <mergeCells count="26">
    <mergeCell ref="A59:A61"/>
    <mergeCell ref="B59:H59"/>
    <mergeCell ref="I59:O59"/>
    <mergeCell ref="P59:V59"/>
    <mergeCell ref="W59:AC59"/>
    <mergeCell ref="AC60:AC61"/>
    <mergeCell ref="C60:F60"/>
    <mergeCell ref="H60:H61"/>
    <mergeCell ref="J60:M60"/>
    <mergeCell ref="O60:O61"/>
    <mergeCell ref="Q60:T60"/>
    <mergeCell ref="V60:V61"/>
    <mergeCell ref="X60:AA60"/>
    <mergeCell ref="A8:A10"/>
    <mergeCell ref="B8:H8"/>
    <mergeCell ref="I8:O8"/>
    <mergeCell ref="P8:V8"/>
    <mergeCell ref="W8:AC8"/>
    <mergeCell ref="AC9:AC10"/>
    <mergeCell ref="C9:F9"/>
    <mergeCell ref="H9:H10"/>
    <mergeCell ref="J9:M9"/>
    <mergeCell ref="O9:O10"/>
    <mergeCell ref="Q9:T9"/>
    <mergeCell ref="V9:V10"/>
    <mergeCell ref="X9:AA9"/>
  </mergeCells>
  <hyperlinks>
    <hyperlink ref="AC7" location="Contenido!A1" display="Contenido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130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89</v>
      </c>
      <c r="C8" s="61"/>
      <c r="D8" s="61"/>
      <c r="E8" s="61"/>
      <c r="F8" s="61"/>
      <c r="G8" s="61"/>
      <c r="H8" s="61"/>
      <c r="I8" s="61" t="s">
        <v>66</v>
      </c>
      <c r="J8" s="61"/>
      <c r="K8" s="61"/>
      <c r="L8" s="61"/>
      <c r="M8" s="61"/>
      <c r="N8" s="61"/>
      <c r="O8" s="61"/>
      <c r="P8" s="61" t="s">
        <v>145</v>
      </c>
      <c r="Q8" s="61"/>
      <c r="R8" s="61"/>
      <c r="S8" s="61"/>
      <c r="T8" s="61"/>
      <c r="U8" s="61"/>
      <c r="V8" s="61"/>
      <c r="W8" s="61" t="s">
        <v>146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3129</v>
      </c>
      <c r="C11" s="26">
        <v>167520</v>
      </c>
      <c r="D11" s="26">
        <v>465074</v>
      </c>
      <c r="E11" s="26">
        <v>68949</v>
      </c>
      <c r="F11" s="26">
        <v>701543</v>
      </c>
      <c r="G11" s="26">
        <v>1187</v>
      </c>
      <c r="H11" s="26">
        <v>705859</v>
      </c>
      <c r="I11" s="26">
        <v>3219</v>
      </c>
      <c r="J11" s="26">
        <v>167741</v>
      </c>
      <c r="K11" s="26">
        <v>466970</v>
      </c>
      <c r="L11" s="26">
        <v>69109</v>
      </c>
      <c r="M11" s="26">
        <v>703820</v>
      </c>
      <c r="N11" s="26">
        <v>1201</v>
      </c>
      <c r="O11" s="26">
        <v>708240</v>
      </c>
      <c r="P11" s="27">
        <v>97.204100652376511</v>
      </c>
      <c r="Q11" s="27">
        <v>99.868249265236287</v>
      </c>
      <c r="R11" s="27">
        <v>99.593978199884361</v>
      </c>
      <c r="S11" s="27">
        <v>99.768481673877503</v>
      </c>
      <c r="T11" s="27">
        <v>99.676479781762382</v>
      </c>
      <c r="U11" s="27">
        <v>98.834304746044964</v>
      </c>
      <c r="V11" s="27">
        <v>99.663814526149324</v>
      </c>
      <c r="W11" s="27">
        <v>2.7958993476234855</v>
      </c>
      <c r="X11" s="27">
        <v>0.1317507347637131</v>
      </c>
      <c r="Y11" s="27">
        <v>0.4060218001156391</v>
      </c>
      <c r="Z11" s="27">
        <v>0.23151832612250214</v>
      </c>
      <c r="AA11" s="27">
        <v>0.32352021823761756</v>
      </c>
      <c r="AB11" s="27">
        <v>1.1656952539550374</v>
      </c>
      <c r="AC11" s="27">
        <v>0.33618547385067205</v>
      </c>
      <c r="AD11" s="34"/>
    </row>
    <row r="12" spans="1:120">
      <c r="A12" s="28" t="s">
        <v>9</v>
      </c>
      <c r="B12" s="33">
        <v>48</v>
      </c>
      <c r="C12" s="33">
        <v>1388</v>
      </c>
      <c r="D12" s="33">
        <v>9151</v>
      </c>
      <c r="E12" s="33">
        <v>141</v>
      </c>
      <c r="F12" s="33">
        <v>10680</v>
      </c>
      <c r="G12" s="33"/>
      <c r="H12" s="33">
        <v>10728</v>
      </c>
      <c r="I12" s="33">
        <v>48</v>
      </c>
      <c r="J12" s="33">
        <v>1396</v>
      </c>
      <c r="K12" s="33">
        <v>9162</v>
      </c>
      <c r="L12" s="33">
        <v>141</v>
      </c>
      <c r="M12" s="33">
        <v>10699</v>
      </c>
      <c r="N12" s="33"/>
      <c r="O12" s="33">
        <v>10747</v>
      </c>
      <c r="P12" s="36">
        <v>100</v>
      </c>
      <c r="Q12" s="36">
        <v>99.42693409742121</v>
      </c>
      <c r="R12" s="36">
        <v>99.87993887797424</v>
      </c>
      <c r="S12" s="36">
        <v>100</v>
      </c>
      <c r="T12" s="36">
        <v>99.822413309655104</v>
      </c>
      <c r="U12" s="36"/>
      <c r="V12" s="36">
        <v>99.82320647622592</v>
      </c>
      <c r="W12" s="36">
        <v>0</v>
      </c>
      <c r="X12" s="36">
        <v>0.57306590257879653</v>
      </c>
      <c r="Y12" s="36">
        <v>0.12006112202575857</v>
      </c>
      <c r="Z12" s="36">
        <v>0</v>
      </c>
      <c r="AA12" s="36">
        <v>0.17758669034489202</v>
      </c>
      <c r="AB12" s="36"/>
      <c r="AC12" s="36">
        <v>0.17679352377407648</v>
      </c>
      <c r="AD12" s="32"/>
    </row>
    <row r="13" spans="1:120">
      <c r="A13" s="28" t="s">
        <v>10</v>
      </c>
      <c r="B13" s="33">
        <v>91</v>
      </c>
      <c r="C13" s="33">
        <v>3802</v>
      </c>
      <c r="D13" s="33">
        <v>7577</v>
      </c>
      <c r="E13" s="33">
        <v>613</v>
      </c>
      <c r="F13" s="33">
        <v>11992</v>
      </c>
      <c r="G13" s="33"/>
      <c r="H13" s="33">
        <v>12083</v>
      </c>
      <c r="I13" s="33">
        <v>91</v>
      </c>
      <c r="J13" s="33">
        <v>3802</v>
      </c>
      <c r="K13" s="33">
        <v>7586</v>
      </c>
      <c r="L13" s="33">
        <v>613</v>
      </c>
      <c r="M13" s="33">
        <v>12001</v>
      </c>
      <c r="N13" s="33"/>
      <c r="O13" s="33">
        <v>12092</v>
      </c>
      <c r="P13" s="36">
        <v>100</v>
      </c>
      <c r="Q13" s="36">
        <v>100</v>
      </c>
      <c r="R13" s="36">
        <v>99.881360400738203</v>
      </c>
      <c r="S13" s="36">
        <v>100</v>
      </c>
      <c r="T13" s="36">
        <v>99.92500624947921</v>
      </c>
      <c r="U13" s="36"/>
      <c r="V13" s="36">
        <v>99.925570625206745</v>
      </c>
      <c r="W13" s="36">
        <v>0</v>
      </c>
      <c r="X13" s="36">
        <v>0</v>
      </c>
      <c r="Y13" s="36">
        <v>0.11863959926179804</v>
      </c>
      <c r="Z13" s="36">
        <v>0</v>
      </c>
      <c r="AA13" s="36">
        <v>7.4993750520789937E-2</v>
      </c>
      <c r="AB13" s="36"/>
      <c r="AC13" s="36">
        <v>7.4429374793251735E-2</v>
      </c>
      <c r="AD13" s="32"/>
    </row>
    <row r="14" spans="1:120">
      <c r="A14" s="28" t="s">
        <v>11</v>
      </c>
      <c r="B14" s="33">
        <v>190</v>
      </c>
      <c r="C14" s="33">
        <v>3762</v>
      </c>
      <c r="D14" s="33">
        <v>16377</v>
      </c>
      <c r="E14" s="33">
        <v>1712</v>
      </c>
      <c r="F14" s="33">
        <v>21851</v>
      </c>
      <c r="G14" s="33"/>
      <c r="H14" s="33">
        <v>22041</v>
      </c>
      <c r="I14" s="33">
        <v>190</v>
      </c>
      <c r="J14" s="33">
        <v>3766</v>
      </c>
      <c r="K14" s="33">
        <v>16436</v>
      </c>
      <c r="L14" s="33">
        <v>1712</v>
      </c>
      <c r="M14" s="33">
        <v>21914</v>
      </c>
      <c r="N14" s="33"/>
      <c r="O14" s="33">
        <v>22104</v>
      </c>
      <c r="P14" s="36">
        <v>100</v>
      </c>
      <c r="Q14" s="36">
        <v>99.893786510886883</v>
      </c>
      <c r="R14" s="36">
        <v>99.641031881236302</v>
      </c>
      <c r="S14" s="36">
        <v>100</v>
      </c>
      <c r="T14" s="36">
        <v>99.712512549055404</v>
      </c>
      <c r="U14" s="36"/>
      <c r="V14" s="36">
        <v>99.714983713355053</v>
      </c>
      <c r="W14" s="36">
        <v>0</v>
      </c>
      <c r="X14" s="36">
        <v>0.10621348911311736</v>
      </c>
      <c r="Y14" s="36">
        <v>0.35896811876368945</v>
      </c>
      <c r="Z14" s="36">
        <v>0</v>
      </c>
      <c r="AA14" s="36">
        <v>0.2874874509446016</v>
      </c>
      <c r="AB14" s="36"/>
      <c r="AC14" s="36">
        <v>0.28501628664495116</v>
      </c>
      <c r="AD14" s="32"/>
    </row>
    <row r="15" spans="1:120">
      <c r="A15" s="28" t="s">
        <v>12</v>
      </c>
      <c r="B15" s="33">
        <v>26</v>
      </c>
      <c r="C15" s="33">
        <v>1284</v>
      </c>
      <c r="D15" s="33">
        <v>6642</v>
      </c>
      <c r="E15" s="33">
        <v>379</v>
      </c>
      <c r="F15" s="33">
        <v>8305</v>
      </c>
      <c r="G15" s="33"/>
      <c r="H15" s="33">
        <v>8331</v>
      </c>
      <c r="I15" s="33">
        <v>26</v>
      </c>
      <c r="J15" s="33">
        <v>1292</v>
      </c>
      <c r="K15" s="33">
        <v>6655</v>
      </c>
      <c r="L15" s="33">
        <v>380</v>
      </c>
      <c r="M15" s="33">
        <v>8327</v>
      </c>
      <c r="N15" s="33"/>
      <c r="O15" s="33">
        <v>8353</v>
      </c>
      <c r="P15" s="36">
        <v>100</v>
      </c>
      <c r="Q15" s="36">
        <v>99.380804953560371</v>
      </c>
      <c r="R15" s="36">
        <v>99.804658151765594</v>
      </c>
      <c r="S15" s="36">
        <v>99.73684210526315</v>
      </c>
      <c r="T15" s="36">
        <v>99.735799207397619</v>
      </c>
      <c r="U15" s="36"/>
      <c r="V15" s="36">
        <v>99.736621573087518</v>
      </c>
      <c r="W15" s="36">
        <v>0</v>
      </c>
      <c r="X15" s="36">
        <v>0.61919504643962853</v>
      </c>
      <c r="Y15" s="36">
        <v>0.19534184823441023</v>
      </c>
      <c r="Z15" s="36">
        <v>0.26315789473684209</v>
      </c>
      <c r="AA15" s="36">
        <v>0.26420079260237783</v>
      </c>
      <c r="AB15" s="36"/>
      <c r="AC15" s="36">
        <v>0.26337842691248653</v>
      </c>
      <c r="AD15" s="32"/>
    </row>
    <row r="16" spans="1:120">
      <c r="A16" s="28" t="s">
        <v>13</v>
      </c>
      <c r="B16" s="33"/>
      <c r="C16" s="33">
        <v>1333</v>
      </c>
      <c r="D16" s="33">
        <v>10037</v>
      </c>
      <c r="E16" s="33">
        <v>853</v>
      </c>
      <c r="F16" s="33">
        <v>12223</v>
      </c>
      <c r="G16" s="33"/>
      <c r="H16" s="33">
        <v>12223</v>
      </c>
      <c r="I16" s="33"/>
      <c r="J16" s="33">
        <v>1338</v>
      </c>
      <c r="K16" s="33">
        <v>10095</v>
      </c>
      <c r="L16" s="33">
        <v>867</v>
      </c>
      <c r="M16" s="33">
        <v>12300</v>
      </c>
      <c r="N16" s="33"/>
      <c r="O16" s="33">
        <v>12300</v>
      </c>
      <c r="P16" s="36"/>
      <c r="Q16" s="36">
        <v>99.626307922272048</v>
      </c>
      <c r="R16" s="36">
        <v>99.425458147597823</v>
      </c>
      <c r="S16" s="36">
        <v>98.385236447520185</v>
      </c>
      <c r="T16" s="36">
        <v>99.373983739837399</v>
      </c>
      <c r="U16" s="36"/>
      <c r="V16" s="36">
        <v>99.373983739837399</v>
      </c>
      <c r="W16" s="36"/>
      <c r="X16" s="36">
        <v>0.37369207772795215</v>
      </c>
      <c r="Y16" s="36">
        <v>0.57454185240217936</v>
      </c>
      <c r="Z16" s="36">
        <v>1.6147635524798154</v>
      </c>
      <c r="AA16" s="36">
        <v>0.62601626016260159</v>
      </c>
      <c r="AB16" s="36"/>
      <c r="AC16" s="36">
        <v>0.62601626016260159</v>
      </c>
      <c r="AD16" s="32"/>
    </row>
    <row r="17" spans="1:30">
      <c r="A17" s="28" t="s">
        <v>14</v>
      </c>
      <c r="B17" s="33"/>
      <c r="C17" s="33">
        <v>332</v>
      </c>
      <c r="D17" s="33">
        <v>279</v>
      </c>
      <c r="E17" s="33"/>
      <c r="F17" s="33">
        <v>611</v>
      </c>
      <c r="G17" s="33"/>
      <c r="H17" s="33">
        <v>611</v>
      </c>
      <c r="I17" s="33"/>
      <c r="J17" s="33">
        <v>332</v>
      </c>
      <c r="K17" s="33">
        <v>280</v>
      </c>
      <c r="L17" s="33"/>
      <c r="M17" s="33">
        <v>612</v>
      </c>
      <c r="N17" s="33"/>
      <c r="O17" s="33">
        <v>612</v>
      </c>
      <c r="P17" s="36"/>
      <c r="Q17" s="36">
        <v>100</v>
      </c>
      <c r="R17" s="36">
        <v>99.642857142857139</v>
      </c>
      <c r="S17" s="36"/>
      <c r="T17" s="36">
        <v>99.83660130718954</v>
      </c>
      <c r="U17" s="36"/>
      <c r="V17" s="36">
        <v>99.83660130718954</v>
      </c>
      <c r="W17" s="36"/>
      <c r="X17" s="36">
        <v>0</v>
      </c>
      <c r="Y17" s="36">
        <v>0.35714285714285715</v>
      </c>
      <c r="Z17" s="36"/>
      <c r="AA17" s="36">
        <v>0.16339869281045752</v>
      </c>
      <c r="AB17" s="36"/>
      <c r="AC17" s="36">
        <v>0.16339869281045752</v>
      </c>
      <c r="AD17" s="32"/>
    </row>
    <row r="18" spans="1:30">
      <c r="A18" s="28" t="s">
        <v>15</v>
      </c>
      <c r="B18" s="33">
        <v>43</v>
      </c>
      <c r="C18" s="33">
        <v>8615</v>
      </c>
      <c r="D18" s="33">
        <v>37292</v>
      </c>
      <c r="E18" s="33">
        <v>10539</v>
      </c>
      <c r="F18" s="33">
        <v>56446</v>
      </c>
      <c r="G18" s="33"/>
      <c r="H18" s="33">
        <v>56489</v>
      </c>
      <c r="I18" s="33">
        <v>43</v>
      </c>
      <c r="J18" s="33">
        <v>8640</v>
      </c>
      <c r="K18" s="33">
        <v>37595</v>
      </c>
      <c r="L18" s="33">
        <v>10576</v>
      </c>
      <c r="M18" s="33">
        <v>56811</v>
      </c>
      <c r="N18" s="33"/>
      <c r="O18" s="33">
        <v>56854</v>
      </c>
      <c r="P18" s="36">
        <v>100</v>
      </c>
      <c r="Q18" s="36">
        <v>99.710648148148152</v>
      </c>
      <c r="R18" s="36">
        <v>99.194041760872452</v>
      </c>
      <c r="S18" s="36">
        <v>99.650151285930406</v>
      </c>
      <c r="T18" s="36">
        <v>99.357518790375096</v>
      </c>
      <c r="U18" s="36"/>
      <c r="V18" s="36">
        <v>99.358004713828407</v>
      </c>
      <c r="W18" s="36">
        <v>0</v>
      </c>
      <c r="X18" s="36">
        <v>0.28935185185185186</v>
      </c>
      <c r="Y18" s="36">
        <v>0.8059582391275435</v>
      </c>
      <c r="Z18" s="36">
        <v>0.3498487140695915</v>
      </c>
      <c r="AA18" s="36">
        <v>0.64248120962489652</v>
      </c>
      <c r="AB18" s="36"/>
      <c r="AC18" s="36">
        <v>0.6419952861715974</v>
      </c>
      <c r="AD18" s="32"/>
    </row>
    <row r="19" spans="1:30">
      <c r="A19" s="28" t="s">
        <v>16</v>
      </c>
      <c r="B19" s="33">
        <v>126</v>
      </c>
      <c r="C19" s="33">
        <v>1166</v>
      </c>
      <c r="D19" s="33">
        <v>3489</v>
      </c>
      <c r="E19" s="33"/>
      <c r="F19" s="33">
        <v>4655</v>
      </c>
      <c r="G19" s="33"/>
      <c r="H19" s="33">
        <v>4781</v>
      </c>
      <c r="I19" s="33">
        <v>147</v>
      </c>
      <c r="J19" s="33">
        <v>1166</v>
      </c>
      <c r="K19" s="33">
        <v>3493</v>
      </c>
      <c r="L19" s="33"/>
      <c r="M19" s="33">
        <v>4659</v>
      </c>
      <c r="N19" s="33"/>
      <c r="O19" s="33">
        <v>4806</v>
      </c>
      <c r="P19" s="36">
        <v>85.714285714285708</v>
      </c>
      <c r="Q19" s="36">
        <v>100</v>
      </c>
      <c r="R19" s="36">
        <v>99.88548525622673</v>
      </c>
      <c r="S19" s="36"/>
      <c r="T19" s="36">
        <v>99.914144666237391</v>
      </c>
      <c r="U19" s="36"/>
      <c r="V19" s="36">
        <v>99.479816895547231</v>
      </c>
      <c r="W19" s="36">
        <v>14.285714285714285</v>
      </c>
      <c r="X19" s="36">
        <v>0</v>
      </c>
      <c r="Y19" s="36">
        <v>0.11451474377326079</v>
      </c>
      <c r="Z19" s="36"/>
      <c r="AA19" s="36">
        <v>8.5855333762609995E-2</v>
      </c>
      <c r="AB19" s="36"/>
      <c r="AC19" s="36">
        <v>0.52018310445276739</v>
      </c>
      <c r="AD19" s="32"/>
    </row>
    <row r="20" spans="1:30">
      <c r="A20" s="28" t="s">
        <v>17</v>
      </c>
      <c r="B20" s="33">
        <v>88</v>
      </c>
      <c r="C20" s="33">
        <v>3383</v>
      </c>
      <c r="D20" s="33">
        <v>6591</v>
      </c>
      <c r="E20" s="33">
        <v>293</v>
      </c>
      <c r="F20" s="33">
        <v>10267</v>
      </c>
      <c r="G20" s="33"/>
      <c r="H20" s="33">
        <v>10355</v>
      </c>
      <c r="I20" s="33">
        <v>88</v>
      </c>
      <c r="J20" s="33">
        <v>3388</v>
      </c>
      <c r="K20" s="33">
        <v>6603</v>
      </c>
      <c r="L20" s="33">
        <v>293</v>
      </c>
      <c r="M20" s="33">
        <v>10284</v>
      </c>
      <c r="N20" s="33"/>
      <c r="O20" s="33">
        <v>10372</v>
      </c>
      <c r="P20" s="36">
        <v>100</v>
      </c>
      <c r="Q20" s="36">
        <v>99.852420306965755</v>
      </c>
      <c r="R20" s="36">
        <v>99.818264425261248</v>
      </c>
      <c r="S20" s="36">
        <v>100</v>
      </c>
      <c r="T20" s="36">
        <v>99.834694671334105</v>
      </c>
      <c r="U20" s="36"/>
      <c r="V20" s="36">
        <v>99.836097184728118</v>
      </c>
      <c r="W20" s="36">
        <v>0</v>
      </c>
      <c r="X20" s="36">
        <v>0.14757969303423848</v>
      </c>
      <c r="Y20" s="36">
        <v>0.1817355747387551</v>
      </c>
      <c r="Z20" s="36">
        <v>0</v>
      </c>
      <c r="AA20" s="36">
        <v>0.16530532866588876</v>
      </c>
      <c r="AB20" s="36"/>
      <c r="AC20" s="36">
        <v>0.16390281527188585</v>
      </c>
      <c r="AD20" s="32"/>
    </row>
    <row r="21" spans="1:30">
      <c r="A21" s="28" t="s">
        <v>18</v>
      </c>
      <c r="B21" s="33"/>
      <c r="C21" s="33">
        <v>641</v>
      </c>
      <c r="D21" s="33">
        <v>776</v>
      </c>
      <c r="E21" s="33">
        <v>74</v>
      </c>
      <c r="F21" s="33">
        <v>1491</v>
      </c>
      <c r="G21" s="33"/>
      <c r="H21" s="33">
        <v>1491</v>
      </c>
      <c r="I21" s="33"/>
      <c r="J21" s="33">
        <v>641</v>
      </c>
      <c r="K21" s="33">
        <v>777</v>
      </c>
      <c r="L21" s="33">
        <v>74</v>
      </c>
      <c r="M21" s="33">
        <v>1492</v>
      </c>
      <c r="N21" s="33"/>
      <c r="O21" s="33">
        <v>1492</v>
      </c>
      <c r="P21" s="36"/>
      <c r="Q21" s="36">
        <v>100</v>
      </c>
      <c r="R21" s="36">
        <v>99.871299871299868</v>
      </c>
      <c r="S21" s="36">
        <v>100</v>
      </c>
      <c r="T21" s="36">
        <v>99.932975871313673</v>
      </c>
      <c r="U21" s="36"/>
      <c r="V21" s="36">
        <v>99.932975871313673</v>
      </c>
      <c r="W21" s="36"/>
      <c r="X21" s="36">
        <v>0</v>
      </c>
      <c r="Y21" s="36">
        <v>0.1287001287001287</v>
      </c>
      <c r="Z21" s="36">
        <v>0</v>
      </c>
      <c r="AA21" s="36">
        <v>6.7024128686327081E-2</v>
      </c>
      <c r="AB21" s="36"/>
      <c r="AC21" s="36">
        <v>6.7024128686327081E-2</v>
      </c>
      <c r="AD21" s="32"/>
    </row>
    <row r="22" spans="1:30">
      <c r="A22" s="28" t="s">
        <v>19</v>
      </c>
      <c r="B22" s="33">
        <v>7</v>
      </c>
      <c r="C22" s="33">
        <v>2339</v>
      </c>
      <c r="D22" s="33">
        <v>7630</v>
      </c>
      <c r="E22" s="33">
        <v>972</v>
      </c>
      <c r="F22" s="33">
        <v>10941</v>
      </c>
      <c r="G22" s="33"/>
      <c r="H22" s="33">
        <v>10948</v>
      </c>
      <c r="I22" s="33">
        <v>7</v>
      </c>
      <c r="J22" s="33">
        <v>2340</v>
      </c>
      <c r="K22" s="33">
        <v>7634</v>
      </c>
      <c r="L22" s="33">
        <v>978</v>
      </c>
      <c r="M22" s="33">
        <v>10952</v>
      </c>
      <c r="N22" s="33"/>
      <c r="O22" s="33">
        <v>10959</v>
      </c>
      <c r="P22" s="36">
        <v>100</v>
      </c>
      <c r="Q22" s="36">
        <v>99.957264957264954</v>
      </c>
      <c r="R22" s="36">
        <v>99.94760282944722</v>
      </c>
      <c r="S22" s="36">
        <v>99.386503067484668</v>
      </c>
      <c r="T22" s="36">
        <v>99.899561723886038</v>
      </c>
      <c r="U22" s="36"/>
      <c r="V22" s="36">
        <v>99.899625878273568</v>
      </c>
      <c r="W22" s="36">
        <v>0</v>
      </c>
      <c r="X22" s="36">
        <v>4.2735042735042736E-2</v>
      </c>
      <c r="Y22" s="36">
        <v>5.2397170552790154E-2</v>
      </c>
      <c r="Z22" s="36">
        <v>0.61349693251533743</v>
      </c>
      <c r="AA22" s="36">
        <v>0.10043827611395179</v>
      </c>
      <c r="AB22" s="36"/>
      <c r="AC22" s="36">
        <v>0.1003741217264349</v>
      </c>
      <c r="AD22" s="32"/>
    </row>
    <row r="23" spans="1:30">
      <c r="A23" s="28" t="s">
        <v>20</v>
      </c>
      <c r="B23" s="33"/>
      <c r="C23" s="33">
        <v>1322</v>
      </c>
      <c r="D23" s="33">
        <v>2261</v>
      </c>
      <c r="E23" s="33">
        <v>121</v>
      </c>
      <c r="F23" s="33">
        <v>3704</v>
      </c>
      <c r="G23" s="33"/>
      <c r="H23" s="33">
        <v>3704</v>
      </c>
      <c r="I23" s="33"/>
      <c r="J23" s="33">
        <v>1322</v>
      </c>
      <c r="K23" s="33">
        <v>2266</v>
      </c>
      <c r="L23" s="33">
        <v>121</v>
      </c>
      <c r="M23" s="33">
        <v>3709</v>
      </c>
      <c r="N23" s="33"/>
      <c r="O23" s="33">
        <v>3709</v>
      </c>
      <c r="P23" s="36"/>
      <c r="Q23" s="36">
        <v>100</v>
      </c>
      <c r="R23" s="36">
        <v>99.779346866725504</v>
      </c>
      <c r="S23" s="36">
        <v>100</v>
      </c>
      <c r="T23" s="36">
        <v>99.865192774332698</v>
      </c>
      <c r="U23" s="36"/>
      <c r="V23" s="36">
        <v>99.865192774332698</v>
      </c>
      <c r="W23" s="36"/>
      <c r="X23" s="36">
        <v>0</v>
      </c>
      <c r="Y23" s="36">
        <v>0.22065313327449249</v>
      </c>
      <c r="Z23" s="36">
        <v>0</v>
      </c>
      <c r="AA23" s="36">
        <v>0.13480722566729578</v>
      </c>
      <c r="AB23" s="36"/>
      <c r="AC23" s="36">
        <v>0.13480722566729578</v>
      </c>
      <c r="AD23" s="32"/>
    </row>
    <row r="24" spans="1:30">
      <c r="A24" s="28" t="s">
        <v>21</v>
      </c>
      <c r="B24" s="33"/>
      <c r="C24" s="33">
        <v>704</v>
      </c>
      <c r="D24" s="33">
        <v>2933</v>
      </c>
      <c r="E24" s="33"/>
      <c r="F24" s="33">
        <v>3637</v>
      </c>
      <c r="G24" s="33"/>
      <c r="H24" s="33">
        <v>3637</v>
      </c>
      <c r="I24" s="33"/>
      <c r="J24" s="33">
        <v>707</v>
      </c>
      <c r="K24" s="33">
        <v>2935</v>
      </c>
      <c r="L24" s="33"/>
      <c r="M24" s="33">
        <v>3642</v>
      </c>
      <c r="N24" s="33"/>
      <c r="O24" s="33">
        <v>3642</v>
      </c>
      <c r="P24" s="36"/>
      <c r="Q24" s="36">
        <v>99.575671852899575</v>
      </c>
      <c r="R24" s="36">
        <v>99.93185689948892</v>
      </c>
      <c r="S24" s="36"/>
      <c r="T24" s="36">
        <v>99.862712795167482</v>
      </c>
      <c r="U24" s="36"/>
      <c r="V24" s="36">
        <v>99.862712795167482</v>
      </c>
      <c r="W24" s="36"/>
      <c r="X24" s="36">
        <v>0.42432814710042432</v>
      </c>
      <c r="Y24" s="36">
        <v>6.8143100511073251E-2</v>
      </c>
      <c r="Z24" s="36"/>
      <c r="AA24" s="36">
        <v>0.13728720483250961</v>
      </c>
      <c r="AB24" s="36"/>
      <c r="AC24" s="36">
        <v>0.13728720483250961</v>
      </c>
      <c r="AD24" s="32"/>
    </row>
    <row r="25" spans="1:30">
      <c r="A25" s="28" t="s">
        <v>22</v>
      </c>
      <c r="B25" s="33">
        <v>336</v>
      </c>
      <c r="C25" s="33">
        <v>7340</v>
      </c>
      <c r="D25" s="33">
        <v>12797</v>
      </c>
      <c r="E25" s="33">
        <v>925</v>
      </c>
      <c r="F25" s="33">
        <v>21062</v>
      </c>
      <c r="G25" s="33"/>
      <c r="H25" s="33">
        <v>21398</v>
      </c>
      <c r="I25" s="33">
        <v>340</v>
      </c>
      <c r="J25" s="33">
        <v>7345</v>
      </c>
      <c r="K25" s="33">
        <v>12900</v>
      </c>
      <c r="L25" s="33">
        <v>925</v>
      </c>
      <c r="M25" s="33">
        <v>21170</v>
      </c>
      <c r="N25" s="33"/>
      <c r="O25" s="33">
        <v>21510</v>
      </c>
      <c r="P25" s="36">
        <v>98.82352941176471</v>
      </c>
      <c r="Q25" s="36">
        <v>99.931926480599046</v>
      </c>
      <c r="R25" s="36">
        <v>99.20155038759691</v>
      </c>
      <c r="S25" s="36">
        <v>100</v>
      </c>
      <c r="T25" s="36">
        <v>99.489844119036377</v>
      </c>
      <c r="U25" s="36"/>
      <c r="V25" s="36">
        <v>99.479311947931194</v>
      </c>
      <c r="W25" s="36">
        <v>1.1764705882352942</v>
      </c>
      <c r="X25" s="36">
        <v>6.807351940095302E-2</v>
      </c>
      <c r="Y25" s="36">
        <v>0.79844961240310086</v>
      </c>
      <c r="Z25" s="36">
        <v>0</v>
      </c>
      <c r="AA25" s="36">
        <v>0.51015588096362785</v>
      </c>
      <c r="AB25" s="36"/>
      <c r="AC25" s="36">
        <v>0.5206880520688052</v>
      </c>
      <c r="AD25" s="32"/>
    </row>
    <row r="26" spans="1:30">
      <c r="A26" s="28" t="s">
        <v>23</v>
      </c>
      <c r="B26" s="33">
        <v>150</v>
      </c>
      <c r="C26" s="33">
        <v>7265</v>
      </c>
      <c r="D26" s="33">
        <v>13336</v>
      </c>
      <c r="E26" s="33">
        <v>1172</v>
      </c>
      <c r="F26" s="33">
        <v>21773</v>
      </c>
      <c r="G26" s="33"/>
      <c r="H26" s="33">
        <v>21923</v>
      </c>
      <c r="I26" s="33">
        <v>177</v>
      </c>
      <c r="J26" s="33">
        <v>7270</v>
      </c>
      <c r="K26" s="33">
        <v>13573</v>
      </c>
      <c r="L26" s="33">
        <v>1192</v>
      </c>
      <c r="M26" s="33">
        <v>22035</v>
      </c>
      <c r="N26" s="33"/>
      <c r="O26" s="33">
        <v>22212</v>
      </c>
      <c r="P26" s="36">
        <v>84.745762711864401</v>
      </c>
      <c r="Q26" s="36">
        <v>99.931224209078408</v>
      </c>
      <c r="R26" s="36">
        <v>98.253886392101961</v>
      </c>
      <c r="S26" s="36">
        <v>98.322147651006702</v>
      </c>
      <c r="T26" s="36">
        <v>98.810982527796682</v>
      </c>
      <c r="U26" s="36"/>
      <c r="V26" s="36">
        <v>98.698901494687547</v>
      </c>
      <c r="W26" s="36">
        <v>15.254237288135593</v>
      </c>
      <c r="X26" s="36">
        <v>6.8775790921595595E-2</v>
      </c>
      <c r="Y26" s="36">
        <v>1.7461136078980328</v>
      </c>
      <c r="Z26" s="36">
        <v>1.6778523489932886</v>
      </c>
      <c r="AA26" s="36">
        <v>1.1890174722033129</v>
      </c>
      <c r="AB26" s="36"/>
      <c r="AC26" s="36">
        <v>1.3010985053124438</v>
      </c>
      <c r="AD26" s="32"/>
    </row>
    <row r="27" spans="1:30">
      <c r="A27" s="28" t="s">
        <v>24</v>
      </c>
      <c r="B27" s="33"/>
      <c r="C27" s="33">
        <v>513</v>
      </c>
      <c r="D27" s="33">
        <v>1902</v>
      </c>
      <c r="E27" s="33">
        <v>5</v>
      </c>
      <c r="F27" s="33">
        <v>2420</v>
      </c>
      <c r="G27" s="33"/>
      <c r="H27" s="33">
        <v>2420</v>
      </c>
      <c r="I27" s="33"/>
      <c r="J27" s="33">
        <v>514</v>
      </c>
      <c r="K27" s="33">
        <v>1904</v>
      </c>
      <c r="L27" s="33">
        <v>7</v>
      </c>
      <c r="M27" s="33">
        <v>2425</v>
      </c>
      <c r="N27" s="33"/>
      <c r="O27" s="33">
        <v>2425</v>
      </c>
      <c r="P27" s="36"/>
      <c r="Q27" s="36">
        <v>99.805447470817114</v>
      </c>
      <c r="R27" s="36">
        <v>99.894957983193279</v>
      </c>
      <c r="S27" s="36">
        <v>71.428571428571431</v>
      </c>
      <c r="T27" s="36">
        <v>99.793814432989691</v>
      </c>
      <c r="U27" s="36"/>
      <c r="V27" s="36">
        <v>99.793814432989691</v>
      </c>
      <c r="W27" s="36"/>
      <c r="X27" s="36">
        <v>0.19455252918287938</v>
      </c>
      <c r="Y27" s="36">
        <v>0.10504201680672269</v>
      </c>
      <c r="Z27" s="36">
        <v>28.571428571428569</v>
      </c>
      <c r="AA27" s="36">
        <v>0.2061855670103093</v>
      </c>
      <c r="AB27" s="36"/>
      <c r="AC27" s="36">
        <v>0.2061855670103093</v>
      </c>
      <c r="AD27" s="32"/>
    </row>
    <row r="28" spans="1:30">
      <c r="A28" s="28" t="s">
        <v>25</v>
      </c>
      <c r="B28" s="33">
        <v>85</v>
      </c>
      <c r="C28" s="33">
        <v>20793</v>
      </c>
      <c r="D28" s="33">
        <v>41477</v>
      </c>
      <c r="E28" s="33">
        <v>6142</v>
      </c>
      <c r="F28" s="33">
        <v>68412</v>
      </c>
      <c r="G28" s="33"/>
      <c r="H28" s="33">
        <v>68497</v>
      </c>
      <c r="I28" s="33">
        <v>87</v>
      </c>
      <c r="J28" s="33">
        <v>20817</v>
      </c>
      <c r="K28" s="33">
        <v>41616</v>
      </c>
      <c r="L28" s="33">
        <v>6144</v>
      </c>
      <c r="M28" s="33">
        <v>68577</v>
      </c>
      <c r="N28" s="33"/>
      <c r="O28" s="33">
        <v>68664</v>
      </c>
      <c r="P28" s="36">
        <v>97.701149425287355</v>
      </c>
      <c r="Q28" s="36">
        <v>99.884709612336081</v>
      </c>
      <c r="R28" s="36">
        <v>99.66599384851979</v>
      </c>
      <c r="S28" s="36">
        <v>99.967447916666657</v>
      </c>
      <c r="T28" s="36">
        <v>99.759394549192876</v>
      </c>
      <c r="U28" s="36"/>
      <c r="V28" s="36">
        <v>99.756786671327049</v>
      </c>
      <c r="W28" s="36">
        <v>2.2988505747126435</v>
      </c>
      <c r="X28" s="36">
        <v>0.11529038766392853</v>
      </c>
      <c r="Y28" s="36">
        <v>0.33400615148019991</v>
      </c>
      <c r="Z28" s="36">
        <v>3.2552083333333329E-2</v>
      </c>
      <c r="AA28" s="36">
        <v>0.24060545080712192</v>
      </c>
      <c r="AB28" s="36"/>
      <c r="AC28" s="36">
        <v>0.2432133286729582</v>
      </c>
      <c r="AD28" s="32"/>
    </row>
    <row r="29" spans="1:30">
      <c r="A29" s="28" t="s">
        <v>26</v>
      </c>
      <c r="B29" s="33">
        <v>7</v>
      </c>
      <c r="C29" s="33">
        <v>2508</v>
      </c>
      <c r="D29" s="33">
        <v>1750</v>
      </c>
      <c r="E29" s="33">
        <v>137</v>
      </c>
      <c r="F29" s="33">
        <v>4395</v>
      </c>
      <c r="G29" s="33"/>
      <c r="H29" s="33">
        <v>4402</v>
      </c>
      <c r="I29" s="33">
        <v>7</v>
      </c>
      <c r="J29" s="33">
        <v>2508</v>
      </c>
      <c r="K29" s="33">
        <v>1750</v>
      </c>
      <c r="L29" s="33">
        <v>137</v>
      </c>
      <c r="M29" s="33">
        <v>4395</v>
      </c>
      <c r="N29" s="33"/>
      <c r="O29" s="33">
        <v>4402</v>
      </c>
      <c r="P29" s="36">
        <v>100</v>
      </c>
      <c r="Q29" s="36">
        <v>100</v>
      </c>
      <c r="R29" s="36">
        <v>100</v>
      </c>
      <c r="S29" s="36">
        <v>100</v>
      </c>
      <c r="T29" s="36">
        <v>100</v>
      </c>
      <c r="U29" s="36"/>
      <c r="V29" s="36">
        <v>100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/>
      <c r="AC29" s="36">
        <v>0</v>
      </c>
      <c r="AD29" s="32"/>
    </row>
    <row r="30" spans="1:30">
      <c r="A30" s="28" t="s">
        <v>27</v>
      </c>
      <c r="B30" s="33">
        <v>87</v>
      </c>
      <c r="C30" s="33">
        <v>481</v>
      </c>
      <c r="D30" s="33">
        <v>5352</v>
      </c>
      <c r="E30" s="33">
        <v>99</v>
      </c>
      <c r="F30" s="33">
        <v>5932</v>
      </c>
      <c r="G30" s="33"/>
      <c r="H30" s="33">
        <v>6019</v>
      </c>
      <c r="I30" s="33">
        <v>87</v>
      </c>
      <c r="J30" s="33">
        <v>481</v>
      </c>
      <c r="K30" s="33">
        <v>5371</v>
      </c>
      <c r="L30" s="33">
        <v>99</v>
      </c>
      <c r="M30" s="33">
        <v>5951</v>
      </c>
      <c r="N30" s="33"/>
      <c r="O30" s="33">
        <v>6038</v>
      </c>
      <c r="P30" s="36">
        <v>100</v>
      </c>
      <c r="Q30" s="36">
        <v>100</v>
      </c>
      <c r="R30" s="36">
        <v>99.646248370880656</v>
      </c>
      <c r="S30" s="36">
        <v>100</v>
      </c>
      <c r="T30" s="36">
        <v>99.680725928415399</v>
      </c>
      <c r="U30" s="36"/>
      <c r="V30" s="36">
        <v>99.685326266975821</v>
      </c>
      <c r="W30" s="36">
        <v>0</v>
      </c>
      <c r="X30" s="36">
        <v>0</v>
      </c>
      <c r="Y30" s="36">
        <v>0.3537516291193446</v>
      </c>
      <c r="Z30" s="36">
        <v>0</v>
      </c>
      <c r="AA30" s="36">
        <v>0.31927407158460763</v>
      </c>
      <c r="AB30" s="36"/>
      <c r="AC30" s="36">
        <v>0.31467373302418017</v>
      </c>
      <c r="AD30" s="32"/>
    </row>
    <row r="31" spans="1:30">
      <c r="A31" s="28" t="s">
        <v>28</v>
      </c>
      <c r="B31" s="33">
        <v>198</v>
      </c>
      <c r="C31" s="33">
        <v>35410</v>
      </c>
      <c r="D31" s="33">
        <v>113261</v>
      </c>
      <c r="E31" s="33">
        <v>34276</v>
      </c>
      <c r="F31" s="33">
        <v>182947</v>
      </c>
      <c r="G31" s="33">
        <v>46</v>
      </c>
      <c r="H31" s="33">
        <v>183191</v>
      </c>
      <c r="I31" s="33">
        <v>201</v>
      </c>
      <c r="J31" s="33">
        <v>35450</v>
      </c>
      <c r="K31" s="33">
        <v>113549</v>
      </c>
      <c r="L31" s="33">
        <v>34341</v>
      </c>
      <c r="M31" s="33">
        <v>183340</v>
      </c>
      <c r="N31" s="33">
        <v>46</v>
      </c>
      <c r="O31" s="33">
        <v>183587</v>
      </c>
      <c r="P31" s="36">
        <v>98.507462686567166</v>
      </c>
      <c r="Q31" s="36">
        <v>99.887165021156548</v>
      </c>
      <c r="R31" s="36">
        <v>99.746365005416166</v>
      </c>
      <c r="S31" s="36">
        <v>99.810721877638969</v>
      </c>
      <c r="T31" s="36">
        <v>99.785644158394234</v>
      </c>
      <c r="U31" s="36">
        <v>100</v>
      </c>
      <c r="V31" s="36">
        <v>99.7842984525048</v>
      </c>
      <c r="W31" s="36">
        <v>1.4925373134328357</v>
      </c>
      <c r="X31" s="36">
        <v>0.11283497884344146</v>
      </c>
      <c r="Y31" s="36">
        <v>0.25363499458383604</v>
      </c>
      <c r="Z31" s="36">
        <v>0.1892781223610262</v>
      </c>
      <c r="AA31" s="36">
        <v>0.21435584160575979</v>
      </c>
      <c r="AB31" s="36">
        <v>0</v>
      </c>
      <c r="AC31" s="36">
        <v>0.21570154749519302</v>
      </c>
      <c r="AD31" s="32"/>
    </row>
    <row r="32" spans="1:30">
      <c r="A32" s="28" t="s">
        <v>29</v>
      </c>
      <c r="B32" s="33">
        <v>8</v>
      </c>
      <c r="C32" s="33">
        <v>2281</v>
      </c>
      <c r="D32" s="33">
        <v>2860</v>
      </c>
      <c r="E32" s="33">
        <v>694</v>
      </c>
      <c r="F32" s="33">
        <v>5835</v>
      </c>
      <c r="G32" s="33"/>
      <c r="H32" s="33">
        <v>5843</v>
      </c>
      <c r="I32" s="33">
        <v>8</v>
      </c>
      <c r="J32" s="33">
        <v>2282</v>
      </c>
      <c r="K32" s="33">
        <v>2860</v>
      </c>
      <c r="L32" s="33">
        <v>700</v>
      </c>
      <c r="M32" s="33">
        <v>5842</v>
      </c>
      <c r="N32" s="33"/>
      <c r="O32" s="33">
        <v>5850</v>
      </c>
      <c r="P32" s="36">
        <v>100</v>
      </c>
      <c r="Q32" s="36">
        <v>99.956178790534622</v>
      </c>
      <c r="R32" s="36">
        <v>100</v>
      </c>
      <c r="S32" s="36">
        <v>99.142857142857139</v>
      </c>
      <c r="T32" s="36">
        <v>99.880178021225603</v>
      </c>
      <c r="U32" s="36"/>
      <c r="V32" s="36">
        <v>99.880341880341888</v>
      </c>
      <c r="W32" s="36">
        <v>0</v>
      </c>
      <c r="X32" s="36">
        <v>4.3821209465381247E-2</v>
      </c>
      <c r="Y32" s="36">
        <v>0</v>
      </c>
      <c r="Z32" s="36">
        <v>0.85714285714285721</v>
      </c>
      <c r="AA32" s="36">
        <v>0.11982197877439234</v>
      </c>
      <c r="AB32" s="36"/>
      <c r="AC32" s="36">
        <v>0.11965811965811966</v>
      </c>
      <c r="AD32" s="32"/>
    </row>
    <row r="33" spans="1:30">
      <c r="A33" s="28" t="s">
        <v>30</v>
      </c>
      <c r="B33" s="33">
        <v>29</v>
      </c>
      <c r="C33" s="33">
        <v>673</v>
      </c>
      <c r="D33" s="33">
        <v>2275</v>
      </c>
      <c r="E33" s="33">
        <v>119</v>
      </c>
      <c r="F33" s="33">
        <v>3067</v>
      </c>
      <c r="G33" s="33"/>
      <c r="H33" s="33">
        <v>3096</v>
      </c>
      <c r="I33" s="33">
        <v>29</v>
      </c>
      <c r="J33" s="33">
        <v>673</v>
      </c>
      <c r="K33" s="33">
        <v>2277</v>
      </c>
      <c r="L33" s="33">
        <v>119</v>
      </c>
      <c r="M33" s="33">
        <v>3069</v>
      </c>
      <c r="N33" s="33"/>
      <c r="O33" s="33">
        <v>3098</v>
      </c>
      <c r="P33" s="36">
        <v>100</v>
      </c>
      <c r="Q33" s="36">
        <v>100</v>
      </c>
      <c r="R33" s="36">
        <v>99.912165129556428</v>
      </c>
      <c r="S33" s="36">
        <v>100</v>
      </c>
      <c r="T33" s="36">
        <v>99.934832192896707</v>
      </c>
      <c r="U33" s="36"/>
      <c r="V33" s="36">
        <v>99.935442220787607</v>
      </c>
      <c r="W33" s="36">
        <v>0</v>
      </c>
      <c r="X33" s="36">
        <v>0</v>
      </c>
      <c r="Y33" s="36">
        <v>8.7834870443566096E-2</v>
      </c>
      <c r="Z33" s="36">
        <v>0</v>
      </c>
      <c r="AA33" s="36">
        <v>6.5167807103290981E-2</v>
      </c>
      <c r="AB33" s="36"/>
      <c r="AC33" s="36">
        <v>6.4557779212395083E-2</v>
      </c>
      <c r="AD33" s="32"/>
    </row>
    <row r="34" spans="1:30">
      <c r="A34" s="28" t="s">
        <v>31</v>
      </c>
      <c r="B34" s="33">
        <v>302</v>
      </c>
      <c r="C34" s="33">
        <v>2358</v>
      </c>
      <c r="D34" s="33">
        <v>14932</v>
      </c>
      <c r="E34" s="33">
        <v>244</v>
      </c>
      <c r="F34" s="33">
        <v>17534</v>
      </c>
      <c r="G34" s="33"/>
      <c r="H34" s="33">
        <v>17836</v>
      </c>
      <c r="I34" s="33">
        <v>312</v>
      </c>
      <c r="J34" s="33">
        <v>2358</v>
      </c>
      <c r="K34" s="33">
        <v>15110</v>
      </c>
      <c r="L34" s="33">
        <v>248</v>
      </c>
      <c r="M34" s="33">
        <v>17716</v>
      </c>
      <c r="N34" s="33"/>
      <c r="O34" s="33">
        <v>18028</v>
      </c>
      <c r="P34" s="36">
        <v>96.794871794871796</v>
      </c>
      <c r="Q34" s="36">
        <v>100</v>
      </c>
      <c r="R34" s="36">
        <v>98.821972203838513</v>
      </c>
      <c r="S34" s="36">
        <v>98.387096774193552</v>
      </c>
      <c r="T34" s="36">
        <v>98.972680063219684</v>
      </c>
      <c r="U34" s="36"/>
      <c r="V34" s="36">
        <v>98.934990015531397</v>
      </c>
      <c r="W34" s="36">
        <v>3.2051282051282048</v>
      </c>
      <c r="X34" s="36">
        <v>0</v>
      </c>
      <c r="Y34" s="36">
        <v>1.1780277961614825</v>
      </c>
      <c r="Z34" s="36">
        <v>1.6129032258064515</v>
      </c>
      <c r="AA34" s="36">
        <v>1.0273199367803116</v>
      </c>
      <c r="AB34" s="36"/>
      <c r="AC34" s="36">
        <v>1.0650099844686045</v>
      </c>
      <c r="AD34" s="32"/>
    </row>
    <row r="35" spans="1:30">
      <c r="A35" s="28" t="s">
        <v>32</v>
      </c>
      <c r="B35" s="33">
        <v>32</v>
      </c>
      <c r="C35" s="33">
        <v>496</v>
      </c>
      <c r="D35" s="33">
        <v>980</v>
      </c>
      <c r="E35" s="33">
        <v>116</v>
      </c>
      <c r="F35" s="33">
        <v>1592</v>
      </c>
      <c r="G35" s="33"/>
      <c r="H35" s="33">
        <v>1624</v>
      </c>
      <c r="I35" s="33">
        <v>32</v>
      </c>
      <c r="J35" s="33">
        <v>496</v>
      </c>
      <c r="K35" s="33">
        <v>980</v>
      </c>
      <c r="L35" s="33">
        <v>118</v>
      </c>
      <c r="M35" s="33">
        <v>1594</v>
      </c>
      <c r="N35" s="33"/>
      <c r="O35" s="33">
        <v>1626</v>
      </c>
      <c r="P35" s="36">
        <v>100</v>
      </c>
      <c r="Q35" s="36">
        <v>100</v>
      </c>
      <c r="R35" s="36">
        <v>100</v>
      </c>
      <c r="S35" s="36">
        <v>98.305084745762713</v>
      </c>
      <c r="T35" s="36">
        <v>99.874529485570889</v>
      </c>
      <c r="U35" s="36"/>
      <c r="V35" s="36">
        <v>99.876998769987708</v>
      </c>
      <c r="W35" s="36">
        <v>0</v>
      </c>
      <c r="X35" s="36">
        <v>0</v>
      </c>
      <c r="Y35" s="36">
        <v>0</v>
      </c>
      <c r="Z35" s="36">
        <v>1.6949152542372881</v>
      </c>
      <c r="AA35" s="36">
        <v>0.12547051442910914</v>
      </c>
      <c r="AB35" s="36"/>
      <c r="AC35" s="36">
        <v>0.12300123001230012</v>
      </c>
      <c r="AD35" s="32"/>
    </row>
    <row r="36" spans="1:30">
      <c r="A36" s="28" t="s">
        <v>33</v>
      </c>
      <c r="B36" s="33">
        <v>37</v>
      </c>
      <c r="C36" s="33">
        <v>2807</v>
      </c>
      <c r="D36" s="33">
        <v>6288</v>
      </c>
      <c r="E36" s="33">
        <v>788</v>
      </c>
      <c r="F36" s="33">
        <v>9883</v>
      </c>
      <c r="G36" s="33"/>
      <c r="H36" s="33">
        <v>9920</v>
      </c>
      <c r="I36" s="33">
        <v>37</v>
      </c>
      <c r="J36" s="33">
        <v>2819</v>
      </c>
      <c r="K36" s="33">
        <v>6304</v>
      </c>
      <c r="L36" s="33">
        <v>788</v>
      </c>
      <c r="M36" s="33">
        <v>9911</v>
      </c>
      <c r="N36" s="33"/>
      <c r="O36" s="33">
        <v>9948</v>
      </c>
      <c r="P36" s="36">
        <v>100</v>
      </c>
      <c r="Q36" s="36">
        <v>99.574317133735363</v>
      </c>
      <c r="R36" s="36">
        <v>99.746192893401016</v>
      </c>
      <c r="S36" s="36">
        <v>100</v>
      </c>
      <c r="T36" s="36">
        <v>99.717485622036122</v>
      </c>
      <c r="U36" s="36"/>
      <c r="V36" s="36">
        <v>99.718536389223971</v>
      </c>
      <c r="W36" s="36">
        <v>0</v>
      </c>
      <c r="X36" s="36">
        <v>0.42568286626463281</v>
      </c>
      <c r="Y36" s="36">
        <v>0.25380710659898476</v>
      </c>
      <c r="Z36" s="36">
        <v>0</v>
      </c>
      <c r="AA36" s="36">
        <v>0.28251437796387852</v>
      </c>
      <c r="AB36" s="36"/>
      <c r="AC36" s="36">
        <v>0.28146361077603538</v>
      </c>
      <c r="AD36" s="32"/>
    </row>
    <row r="37" spans="1:30">
      <c r="A37" s="28" t="s">
        <v>34</v>
      </c>
      <c r="B37" s="33">
        <v>55</v>
      </c>
      <c r="C37" s="33">
        <v>2840</v>
      </c>
      <c r="D37" s="33">
        <v>4979</v>
      </c>
      <c r="E37" s="33">
        <v>129</v>
      </c>
      <c r="F37" s="33">
        <v>7948</v>
      </c>
      <c r="G37" s="33"/>
      <c r="H37" s="33">
        <v>8003</v>
      </c>
      <c r="I37" s="33">
        <v>55</v>
      </c>
      <c r="J37" s="33">
        <v>2840</v>
      </c>
      <c r="K37" s="33">
        <v>4991</v>
      </c>
      <c r="L37" s="33">
        <v>129</v>
      </c>
      <c r="M37" s="33">
        <v>7960</v>
      </c>
      <c r="N37" s="33"/>
      <c r="O37" s="33">
        <v>8015</v>
      </c>
      <c r="P37" s="36">
        <v>100</v>
      </c>
      <c r="Q37" s="36">
        <v>100</v>
      </c>
      <c r="R37" s="36">
        <v>99.759567220997795</v>
      </c>
      <c r="S37" s="36">
        <v>100</v>
      </c>
      <c r="T37" s="36">
        <v>99.849246231155774</v>
      </c>
      <c r="U37" s="36"/>
      <c r="V37" s="36">
        <v>99.850280723643166</v>
      </c>
      <c r="W37" s="36">
        <v>0</v>
      </c>
      <c r="X37" s="36">
        <v>0</v>
      </c>
      <c r="Y37" s="36">
        <v>0.24043277900220394</v>
      </c>
      <c r="Z37" s="36">
        <v>0</v>
      </c>
      <c r="AA37" s="36">
        <v>0.15075376884422109</v>
      </c>
      <c r="AB37" s="36"/>
      <c r="AC37" s="36">
        <v>0.14971927635683094</v>
      </c>
      <c r="AD37" s="32"/>
    </row>
    <row r="38" spans="1:30">
      <c r="A38" s="28" t="s">
        <v>35</v>
      </c>
      <c r="B38" s="33">
        <v>70</v>
      </c>
      <c r="C38" s="33">
        <v>9074</v>
      </c>
      <c r="D38" s="33">
        <v>19199</v>
      </c>
      <c r="E38" s="33">
        <v>2781</v>
      </c>
      <c r="F38" s="33">
        <v>31054</v>
      </c>
      <c r="G38" s="33"/>
      <c r="H38" s="33">
        <v>31124</v>
      </c>
      <c r="I38" s="33">
        <v>70</v>
      </c>
      <c r="J38" s="33">
        <v>9093</v>
      </c>
      <c r="K38" s="33">
        <v>19207</v>
      </c>
      <c r="L38" s="33">
        <v>2781</v>
      </c>
      <c r="M38" s="33">
        <v>31081</v>
      </c>
      <c r="N38" s="33"/>
      <c r="O38" s="33">
        <v>31151</v>
      </c>
      <c r="P38" s="36">
        <v>100</v>
      </c>
      <c r="Q38" s="36">
        <v>99.791048058946444</v>
      </c>
      <c r="R38" s="36">
        <v>99.958348518769199</v>
      </c>
      <c r="S38" s="36">
        <v>100</v>
      </c>
      <c r="T38" s="36">
        <v>99.913130208165754</v>
      </c>
      <c r="U38" s="36"/>
      <c r="V38" s="36">
        <v>99.913325414914439</v>
      </c>
      <c r="W38" s="36">
        <v>0</v>
      </c>
      <c r="X38" s="36">
        <v>0.20895194105355766</v>
      </c>
      <c r="Y38" s="36">
        <v>4.1651481230801271E-2</v>
      </c>
      <c r="Z38" s="36">
        <v>0</v>
      </c>
      <c r="AA38" s="36">
        <v>8.6869791834239568E-2</v>
      </c>
      <c r="AB38" s="36"/>
      <c r="AC38" s="36">
        <v>8.6674585085551023E-2</v>
      </c>
      <c r="AD38" s="32"/>
    </row>
    <row r="39" spans="1:30">
      <c r="A39" s="28" t="s">
        <v>36</v>
      </c>
      <c r="B39" s="33">
        <v>11</v>
      </c>
      <c r="C39" s="33">
        <v>2366</v>
      </c>
      <c r="D39" s="33">
        <v>7746</v>
      </c>
      <c r="E39" s="33">
        <v>511</v>
      </c>
      <c r="F39" s="33">
        <v>10623</v>
      </c>
      <c r="G39" s="33"/>
      <c r="H39" s="33">
        <v>10634</v>
      </c>
      <c r="I39" s="33">
        <v>11</v>
      </c>
      <c r="J39" s="33">
        <v>2366</v>
      </c>
      <c r="K39" s="33">
        <v>7814</v>
      </c>
      <c r="L39" s="33">
        <v>512</v>
      </c>
      <c r="M39" s="33">
        <v>10692</v>
      </c>
      <c r="N39" s="33"/>
      <c r="O39" s="33">
        <v>10703</v>
      </c>
      <c r="P39" s="36">
        <v>100</v>
      </c>
      <c r="Q39" s="36">
        <v>100</v>
      </c>
      <c r="R39" s="36">
        <v>99.129767084719731</v>
      </c>
      <c r="S39" s="36">
        <v>99.8046875</v>
      </c>
      <c r="T39" s="36">
        <v>99.354657687991022</v>
      </c>
      <c r="U39" s="36"/>
      <c r="V39" s="36">
        <v>99.355320938054746</v>
      </c>
      <c r="W39" s="36">
        <v>0</v>
      </c>
      <c r="X39" s="36">
        <v>0</v>
      </c>
      <c r="Y39" s="36">
        <v>0.87023291528026614</v>
      </c>
      <c r="Z39" s="36">
        <v>0.1953125</v>
      </c>
      <c r="AA39" s="36">
        <v>0.64534231200897874</v>
      </c>
      <c r="AB39" s="36"/>
      <c r="AC39" s="36">
        <v>0.64467906194524904</v>
      </c>
      <c r="AD39" s="32"/>
    </row>
    <row r="40" spans="1:30">
      <c r="A40" s="28" t="s">
        <v>37</v>
      </c>
      <c r="B40" s="33">
        <v>108</v>
      </c>
      <c r="C40" s="33">
        <v>1567</v>
      </c>
      <c r="D40" s="33">
        <v>3015</v>
      </c>
      <c r="E40" s="33">
        <v>71</v>
      </c>
      <c r="F40" s="33">
        <v>4653</v>
      </c>
      <c r="G40" s="33"/>
      <c r="H40" s="33">
        <v>4761</v>
      </c>
      <c r="I40" s="33">
        <v>108</v>
      </c>
      <c r="J40" s="33">
        <v>1571</v>
      </c>
      <c r="K40" s="33">
        <v>3026</v>
      </c>
      <c r="L40" s="33">
        <v>71</v>
      </c>
      <c r="M40" s="33">
        <v>4668</v>
      </c>
      <c r="N40" s="33"/>
      <c r="O40" s="33">
        <v>4776</v>
      </c>
      <c r="P40" s="36">
        <v>100</v>
      </c>
      <c r="Q40" s="36">
        <v>99.745385105028646</v>
      </c>
      <c r="R40" s="36">
        <v>99.636483807005945</v>
      </c>
      <c r="S40" s="36">
        <v>100</v>
      </c>
      <c r="T40" s="36">
        <v>99.678663239074552</v>
      </c>
      <c r="U40" s="36"/>
      <c r="V40" s="36">
        <v>99.685929648241199</v>
      </c>
      <c r="W40" s="36">
        <v>0</v>
      </c>
      <c r="X40" s="36">
        <v>0.25461489497135581</v>
      </c>
      <c r="Y40" s="36">
        <v>0.36351619299405158</v>
      </c>
      <c r="Z40" s="36">
        <v>0</v>
      </c>
      <c r="AA40" s="36">
        <v>0.32133676092544988</v>
      </c>
      <c r="AB40" s="36"/>
      <c r="AC40" s="36">
        <v>0.314070351758794</v>
      </c>
      <c r="AD40" s="32"/>
    </row>
    <row r="41" spans="1:30">
      <c r="A41" s="28" t="s">
        <v>38</v>
      </c>
      <c r="B41" s="33">
        <v>504</v>
      </c>
      <c r="C41" s="33">
        <v>2088</v>
      </c>
      <c r="D41" s="33">
        <v>12870</v>
      </c>
      <c r="E41" s="33">
        <v>164</v>
      </c>
      <c r="F41" s="33">
        <v>15122</v>
      </c>
      <c r="G41" s="33"/>
      <c r="H41" s="33">
        <v>15626</v>
      </c>
      <c r="I41" s="33">
        <v>509</v>
      </c>
      <c r="J41" s="33">
        <v>2088</v>
      </c>
      <c r="K41" s="33">
        <v>12914</v>
      </c>
      <c r="L41" s="33">
        <v>164</v>
      </c>
      <c r="M41" s="33">
        <v>15166</v>
      </c>
      <c r="N41" s="33"/>
      <c r="O41" s="33">
        <v>15675</v>
      </c>
      <c r="P41" s="36">
        <v>99.017681728880163</v>
      </c>
      <c r="Q41" s="36">
        <v>100</v>
      </c>
      <c r="R41" s="36">
        <v>99.659284497444631</v>
      </c>
      <c r="S41" s="36">
        <v>100</v>
      </c>
      <c r="T41" s="36">
        <v>99.709877357246469</v>
      </c>
      <c r="U41" s="36"/>
      <c r="V41" s="36">
        <v>99.687400318979272</v>
      </c>
      <c r="W41" s="36">
        <v>0.98231827111984282</v>
      </c>
      <c r="X41" s="36">
        <v>0</v>
      </c>
      <c r="Y41" s="36">
        <v>0.34071550255536626</v>
      </c>
      <c r="Z41" s="36">
        <v>0</v>
      </c>
      <c r="AA41" s="36">
        <v>0.29012264275352762</v>
      </c>
      <c r="AB41" s="36"/>
      <c r="AC41" s="36">
        <v>0.31259968102073366</v>
      </c>
      <c r="AD41" s="32"/>
    </row>
    <row r="42" spans="1:30">
      <c r="A42" s="28" t="s">
        <v>39</v>
      </c>
      <c r="B42" s="33">
        <v>12</v>
      </c>
      <c r="C42" s="33">
        <v>3059</v>
      </c>
      <c r="D42" s="33">
        <v>11748</v>
      </c>
      <c r="E42" s="33">
        <v>1261</v>
      </c>
      <c r="F42" s="33">
        <v>16068</v>
      </c>
      <c r="G42" s="33"/>
      <c r="H42" s="33">
        <v>16080</v>
      </c>
      <c r="I42" s="33">
        <v>12</v>
      </c>
      <c r="J42" s="33">
        <v>3063</v>
      </c>
      <c r="K42" s="33">
        <v>11794</v>
      </c>
      <c r="L42" s="33">
        <v>1261</v>
      </c>
      <c r="M42" s="33">
        <v>16118</v>
      </c>
      <c r="N42" s="33"/>
      <c r="O42" s="33">
        <v>16130</v>
      </c>
      <c r="P42" s="36">
        <v>100</v>
      </c>
      <c r="Q42" s="36">
        <v>99.869409076069218</v>
      </c>
      <c r="R42" s="36">
        <v>99.609971171782263</v>
      </c>
      <c r="S42" s="36">
        <v>100</v>
      </c>
      <c r="T42" s="36">
        <v>99.689787814865369</v>
      </c>
      <c r="U42" s="36"/>
      <c r="V42" s="36">
        <v>99.690018598884066</v>
      </c>
      <c r="W42" s="36">
        <v>0</v>
      </c>
      <c r="X42" s="36">
        <v>0.13059092393078681</v>
      </c>
      <c r="Y42" s="36">
        <v>0.39002882821773782</v>
      </c>
      <c r="Z42" s="36">
        <v>0</v>
      </c>
      <c r="AA42" s="36">
        <v>0.31021218513463211</v>
      </c>
      <c r="AB42" s="36"/>
      <c r="AC42" s="36">
        <v>0.30998140111593309</v>
      </c>
      <c r="AD42" s="32"/>
    </row>
    <row r="43" spans="1:30">
      <c r="A43" s="28" t="s">
        <v>40</v>
      </c>
      <c r="B43" s="33">
        <v>11</v>
      </c>
      <c r="C43" s="33">
        <v>2718</v>
      </c>
      <c r="D43" s="33">
        <v>8553</v>
      </c>
      <c r="E43" s="33">
        <v>334</v>
      </c>
      <c r="F43" s="33">
        <v>11605</v>
      </c>
      <c r="G43" s="33"/>
      <c r="H43" s="33">
        <v>11616</v>
      </c>
      <c r="I43" s="33">
        <v>11</v>
      </c>
      <c r="J43" s="33">
        <v>2719</v>
      </c>
      <c r="K43" s="33">
        <v>8585</v>
      </c>
      <c r="L43" s="33">
        <v>334</v>
      </c>
      <c r="M43" s="33">
        <v>11638</v>
      </c>
      <c r="N43" s="33"/>
      <c r="O43" s="33">
        <v>11649</v>
      </c>
      <c r="P43" s="36">
        <v>100</v>
      </c>
      <c r="Q43" s="36">
        <v>99.963221772710554</v>
      </c>
      <c r="R43" s="36">
        <v>99.627256843331395</v>
      </c>
      <c r="S43" s="36">
        <v>100</v>
      </c>
      <c r="T43" s="36">
        <v>99.716446124763706</v>
      </c>
      <c r="U43" s="36"/>
      <c r="V43" s="36">
        <v>99.716713881019828</v>
      </c>
      <c r="W43" s="36">
        <v>0</v>
      </c>
      <c r="X43" s="36">
        <v>3.6778227289444652E-2</v>
      </c>
      <c r="Y43" s="36">
        <v>0.37274315666860802</v>
      </c>
      <c r="Z43" s="36">
        <v>0</v>
      </c>
      <c r="AA43" s="36">
        <v>0.28355387523629494</v>
      </c>
      <c r="AB43" s="36"/>
      <c r="AC43" s="36">
        <v>0.28328611898016998</v>
      </c>
      <c r="AD43" s="32"/>
    </row>
    <row r="44" spans="1:30">
      <c r="A44" s="28" t="s">
        <v>41</v>
      </c>
      <c r="B44" s="33">
        <v>30</v>
      </c>
      <c r="C44" s="33">
        <v>3482</v>
      </c>
      <c r="D44" s="33">
        <v>11108</v>
      </c>
      <c r="E44" s="33">
        <v>610</v>
      </c>
      <c r="F44" s="33">
        <v>15200</v>
      </c>
      <c r="G44" s="33">
        <v>1141</v>
      </c>
      <c r="H44" s="33">
        <v>16371</v>
      </c>
      <c r="I44" s="33">
        <v>34</v>
      </c>
      <c r="J44" s="33">
        <v>3503</v>
      </c>
      <c r="K44" s="33">
        <v>11129</v>
      </c>
      <c r="L44" s="33">
        <v>610</v>
      </c>
      <c r="M44" s="33">
        <v>15242</v>
      </c>
      <c r="N44" s="33">
        <v>1155</v>
      </c>
      <c r="O44" s="33">
        <v>16431</v>
      </c>
      <c r="P44" s="36">
        <v>88.235294117647058</v>
      </c>
      <c r="Q44" s="36">
        <v>99.400513845275469</v>
      </c>
      <c r="R44" s="36">
        <v>99.81130380088058</v>
      </c>
      <c r="S44" s="36">
        <v>100</v>
      </c>
      <c r="T44" s="36">
        <v>99.724445610812225</v>
      </c>
      <c r="U44" s="36">
        <v>98.787878787878796</v>
      </c>
      <c r="V44" s="36">
        <v>99.634836589373748</v>
      </c>
      <c r="W44" s="36">
        <v>11.76470588235294</v>
      </c>
      <c r="X44" s="36">
        <v>0.59948615472452182</v>
      </c>
      <c r="Y44" s="36">
        <v>0.18869619911941773</v>
      </c>
      <c r="Z44" s="36">
        <v>0</v>
      </c>
      <c r="AA44" s="36">
        <v>0.27555438918777064</v>
      </c>
      <c r="AB44" s="36">
        <v>1.2121212121212122</v>
      </c>
      <c r="AC44" s="36">
        <v>0.36516341062625524</v>
      </c>
      <c r="AD44" s="32"/>
    </row>
    <row r="45" spans="1:30">
      <c r="A45" s="28" t="s">
        <v>42</v>
      </c>
      <c r="B45" s="33">
        <v>15</v>
      </c>
      <c r="C45" s="33">
        <v>362</v>
      </c>
      <c r="D45" s="33">
        <v>300</v>
      </c>
      <c r="E45" s="33"/>
      <c r="F45" s="33">
        <v>662</v>
      </c>
      <c r="G45" s="33"/>
      <c r="H45" s="33">
        <v>677</v>
      </c>
      <c r="I45" s="33">
        <v>20</v>
      </c>
      <c r="J45" s="33">
        <v>362</v>
      </c>
      <c r="K45" s="33">
        <v>301</v>
      </c>
      <c r="L45" s="33"/>
      <c r="M45" s="33">
        <v>663</v>
      </c>
      <c r="N45" s="33"/>
      <c r="O45" s="33">
        <v>683</v>
      </c>
      <c r="P45" s="36">
        <v>75</v>
      </c>
      <c r="Q45" s="36">
        <v>100</v>
      </c>
      <c r="R45" s="36">
        <v>99.667774086378742</v>
      </c>
      <c r="S45" s="36"/>
      <c r="T45" s="36">
        <v>99.849170437405732</v>
      </c>
      <c r="U45" s="36"/>
      <c r="V45" s="36">
        <v>99.121522693997079</v>
      </c>
      <c r="W45" s="36">
        <v>25</v>
      </c>
      <c r="X45" s="36">
        <v>0</v>
      </c>
      <c r="Y45" s="36">
        <v>0.33222591362126247</v>
      </c>
      <c r="Z45" s="36"/>
      <c r="AA45" s="36">
        <v>0.1508295625942685</v>
      </c>
      <c r="AB45" s="36"/>
      <c r="AC45" s="36">
        <v>0.87847730600292828</v>
      </c>
      <c r="AD45" s="32"/>
    </row>
    <row r="46" spans="1:30">
      <c r="A46" s="28" t="s">
        <v>43</v>
      </c>
      <c r="B46" s="33">
        <v>102</v>
      </c>
      <c r="C46" s="33">
        <v>3346</v>
      </c>
      <c r="D46" s="33">
        <v>7194</v>
      </c>
      <c r="E46" s="33">
        <v>320</v>
      </c>
      <c r="F46" s="33">
        <v>10860</v>
      </c>
      <c r="G46" s="33"/>
      <c r="H46" s="33">
        <v>10962</v>
      </c>
      <c r="I46" s="33">
        <v>102</v>
      </c>
      <c r="J46" s="33">
        <v>3347</v>
      </c>
      <c r="K46" s="33">
        <v>7200</v>
      </c>
      <c r="L46" s="33">
        <v>320</v>
      </c>
      <c r="M46" s="33">
        <v>10867</v>
      </c>
      <c r="N46" s="33"/>
      <c r="O46" s="33">
        <v>10969</v>
      </c>
      <c r="P46" s="36">
        <v>100</v>
      </c>
      <c r="Q46" s="36">
        <v>99.970122497759178</v>
      </c>
      <c r="R46" s="36">
        <v>99.916666666666671</v>
      </c>
      <c r="S46" s="36">
        <v>100</v>
      </c>
      <c r="T46" s="36">
        <v>99.935584798012329</v>
      </c>
      <c r="U46" s="36"/>
      <c r="V46" s="36">
        <v>99.936183790682833</v>
      </c>
      <c r="W46" s="36">
        <v>0</v>
      </c>
      <c r="X46" s="36">
        <v>2.9877502240812665E-2</v>
      </c>
      <c r="Y46" s="36">
        <v>8.3333333333333343E-2</v>
      </c>
      <c r="Z46" s="36">
        <v>0</v>
      </c>
      <c r="AA46" s="36">
        <v>6.4415201987669091E-2</v>
      </c>
      <c r="AB46" s="36"/>
      <c r="AC46" s="36">
        <v>6.381620931716657E-2</v>
      </c>
      <c r="AD46" s="32"/>
    </row>
    <row r="47" spans="1:30">
      <c r="A47" s="28" t="s">
        <v>44</v>
      </c>
      <c r="B47" s="33"/>
      <c r="C47" s="33">
        <v>141</v>
      </c>
      <c r="D47" s="33">
        <v>466</v>
      </c>
      <c r="E47" s="33"/>
      <c r="F47" s="33">
        <v>607</v>
      </c>
      <c r="G47" s="33"/>
      <c r="H47" s="33">
        <v>607</v>
      </c>
      <c r="I47" s="33"/>
      <c r="J47" s="33">
        <v>141</v>
      </c>
      <c r="K47" s="33">
        <v>469</v>
      </c>
      <c r="L47" s="33"/>
      <c r="M47" s="33">
        <v>610</v>
      </c>
      <c r="N47" s="33"/>
      <c r="O47" s="33">
        <v>610</v>
      </c>
      <c r="P47" s="36"/>
      <c r="Q47" s="36">
        <v>100</v>
      </c>
      <c r="R47" s="36">
        <v>99.360341151385924</v>
      </c>
      <c r="S47" s="36"/>
      <c r="T47" s="36">
        <v>99.508196721311464</v>
      </c>
      <c r="U47" s="36"/>
      <c r="V47" s="36">
        <v>99.508196721311464</v>
      </c>
      <c r="W47" s="36"/>
      <c r="X47" s="36">
        <v>0</v>
      </c>
      <c r="Y47" s="36">
        <v>0.63965884861407252</v>
      </c>
      <c r="Z47" s="36"/>
      <c r="AA47" s="36">
        <v>0.49180327868852464</v>
      </c>
      <c r="AB47" s="36"/>
      <c r="AC47" s="36">
        <v>0.49180327868852464</v>
      </c>
      <c r="AD47" s="32"/>
    </row>
    <row r="48" spans="1:30">
      <c r="A48" s="28" t="s">
        <v>45</v>
      </c>
      <c r="B48" s="33">
        <v>25</v>
      </c>
      <c r="C48" s="33">
        <v>8950</v>
      </c>
      <c r="D48" s="33">
        <v>15757</v>
      </c>
      <c r="E48" s="33">
        <v>1098</v>
      </c>
      <c r="F48" s="33">
        <v>25805</v>
      </c>
      <c r="G48" s="33"/>
      <c r="H48" s="33">
        <v>25830</v>
      </c>
      <c r="I48" s="33">
        <v>25</v>
      </c>
      <c r="J48" s="33">
        <v>8950</v>
      </c>
      <c r="K48" s="33">
        <v>15884</v>
      </c>
      <c r="L48" s="33">
        <v>1098</v>
      </c>
      <c r="M48" s="33">
        <v>25932</v>
      </c>
      <c r="N48" s="33"/>
      <c r="O48" s="33">
        <v>25957</v>
      </c>
      <c r="P48" s="36">
        <v>100</v>
      </c>
      <c r="Q48" s="36">
        <v>100</v>
      </c>
      <c r="R48" s="36">
        <v>99.200453286325867</v>
      </c>
      <c r="S48" s="36">
        <v>100</v>
      </c>
      <c r="T48" s="36">
        <v>99.510257596791604</v>
      </c>
      <c r="U48" s="36"/>
      <c r="V48" s="36">
        <v>99.510729283045038</v>
      </c>
      <c r="W48" s="36">
        <v>0</v>
      </c>
      <c r="X48" s="36">
        <v>0</v>
      </c>
      <c r="Y48" s="36">
        <v>0.79954671367413743</v>
      </c>
      <c r="Z48" s="36">
        <v>0</v>
      </c>
      <c r="AA48" s="36">
        <v>0.48974240320839119</v>
      </c>
      <c r="AB48" s="36"/>
      <c r="AC48" s="36">
        <v>0.48927071695496394</v>
      </c>
      <c r="AD48" s="32"/>
    </row>
    <row r="49" spans="1:30">
      <c r="A49" s="28" t="s">
        <v>46</v>
      </c>
      <c r="B49" s="33">
        <v>12</v>
      </c>
      <c r="C49" s="33">
        <v>349</v>
      </c>
      <c r="D49" s="33">
        <v>986</v>
      </c>
      <c r="E49" s="33"/>
      <c r="F49" s="33">
        <v>1335</v>
      </c>
      <c r="G49" s="33"/>
      <c r="H49" s="33">
        <v>1347</v>
      </c>
      <c r="I49" s="33">
        <v>12</v>
      </c>
      <c r="J49" s="33">
        <v>349</v>
      </c>
      <c r="K49" s="33">
        <v>990</v>
      </c>
      <c r="L49" s="33"/>
      <c r="M49" s="33">
        <v>1339</v>
      </c>
      <c r="N49" s="33"/>
      <c r="O49" s="33">
        <v>1351</v>
      </c>
      <c r="P49" s="36">
        <v>100</v>
      </c>
      <c r="Q49" s="36">
        <v>100</v>
      </c>
      <c r="R49" s="36">
        <v>99.595959595959599</v>
      </c>
      <c r="S49" s="36"/>
      <c r="T49" s="36">
        <v>99.70126960418223</v>
      </c>
      <c r="U49" s="36"/>
      <c r="V49" s="36">
        <v>99.703923019985197</v>
      </c>
      <c r="W49" s="36">
        <v>0</v>
      </c>
      <c r="X49" s="36">
        <v>0</v>
      </c>
      <c r="Y49" s="36">
        <v>0.40404040404040403</v>
      </c>
      <c r="Z49" s="36"/>
      <c r="AA49" s="36">
        <v>0.2987303958177745</v>
      </c>
      <c r="AB49" s="36"/>
      <c r="AC49" s="36">
        <v>0.29607698001480381</v>
      </c>
      <c r="AD49" s="32"/>
    </row>
    <row r="50" spans="1:30">
      <c r="A50" s="28" t="s">
        <v>47</v>
      </c>
      <c r="B50" s="33">
        <v>14</v>
      </c>
      <c r="C50" s="33">
        <v>734</v>
      </c>
      <c r="D50" s="33">
        <v>2862</v>
      </c>
      <c r="E50" s="33">
        <v>198</v>
      </c>
      <c r="F50" s="33">
        <v>3794</v>
      </c>
      <c r="G50" s="33"/>
      <c r="H50" s="33">
        <v>3808</v>
      </c>
      <c r="I50" s="33">
        <v>14</v>
      </c>
      <c r="J50" s="33">
        <v>734</v>
      </c>
      <c r="K50" s="33">
        <v>2885</v>
      </c>
      <c r="L50" s="33">
        <v>198</v>
      </c>
      <c r="M50" s="33">
        <v>3817</v>
      </c>
      <c r="N50" s="33"/>
      <c r="O50" s="33">
        <v>3831</v>
      </c>
      <c r="P50" s="36">
        <v>100</v>
      </c>
      <c r="Q50" s="36">
        <v>100</v>
      </c>
      <c r="R50" s="36">
        <v>99.202772963604858</v>
      </c>
      <c r="S50" s="36">
        <v>100</v>
      </c>
      <c r="T50" s="36">
        <v>99.397432538642917</v>
      </c>
      <c r="U50" s="36"/>
      <c r="V50" s="36">
        <v>99.399634560167058</v>
      </c>
      <c r="W50" s="36">
        <v>0</v>
      </c>
      <c r="X50" s="36">
        <v>0</v>
      </c>
      <c r="Y50" s="36">
        <v>0.79722703639514736</v>
      </c>
      <c r="Z50" s="36">
        <v>0</v>
      </c>
      <c r="AA50" s="36">
        <v>0.60256746135708672</v>
      </c>
      <c r="AB50" s="36"/>
      <c r="AC50" s="36">
        <v>0.60036543983294177</v>
      </c>
      <c r="AD50" s="32"/>
    </row>
    <row r="51" spans="1:30">
      <c r="A51" s="28" t="s">
        <v>48</v>
      </c>
      <c r="B51" s="33">
        <v>18</v>
      </c>
      <c r="C51" s="33">
        <v>1011</v>
      </c>
      <c r="D51" s="33">
        <v>1423</v>
      </c>
      <c r="E51" s="33"/>
      <c r="F51" s="33">
        <v>2434</v>
      </c>
      <c r="G51" s="33"/>
      <c r="H51" s="33">
        <v>2452</v>
      </c>
      <c r="I51" s="33">
        <v>18</v>
      </c>
      <c r="J51" s="33">
        <v>1012</v>
      </c>
      <c r="K51" s="33">
        <v>1424</v>
      </c>
      <c r="L51" s="33"/>
      <c r="M51" s="33">
        <v>2436</v>
      </c>
      <c r="N51" s="33"/>
      <c r="O51" s="33">
        <v>2454</v>
      </c>
      <c r="P51" s="36">
        <v>100</v>
      </c>
      <c r="Q51" s="36">
        <v>99.901185770750985</v>
      </c>
      <c r="R51" s="36">
        <v>99.92977528089888</v>
      </c>
      <c r="S51" s="36"/>
      <c r="T51" s="36">
        <v>99.917898193760252</v>
      </c>
      <c r="U51" s="36"/>
      <c r="V51" s="36">
        <v>99.918500407497973</v>
      </c>
      <c r="W51" s="36">
        <v>0</v>
      </c>
      <c r="X51" s="36">
        <v>9.8814229249011856E-2</v>
      </c>
      <c r="Y51" s="36">
        <v>7.02247191011236E-2</v>
      </c>
      <c r="Z51" s="36"/>
      <c r="AA51" s="36">
        <v>8.2101806239737271E-2</v>
      </c>
      <c r="AB51" s="36"/>
      <c r="AC51" s="36">
        <v>8.1499592502037491E-2</v>
      </c>
      <c r="AD51" s="32"/>
    </row>
    <row r="52" spans="1:30">
      <c r="A52" s="28" t="s">
        <v>49</v>
      </c>
      <c r="B52" s="33">
        <v>8</v>
      </c>
      <c r="C52" s="33">
        <v>1220</v>
      </c>
      <c r="D52" s="33">
        <v>4115</v>
      </c>
      <c r="E52" s="33">
        <v>301</v>
      </c>
      <c r="F52" s="33">
        <v>5636</v>
      </c>
      <c r="G52" s="33"/>
      <c r="H52" s="33">
        <v>5644</v>
      </c>
      <c r="I52" s="33">
        <v>8</v>
      </c>
      <c r="J52" s="33">
        <v>1221</v>
      </c>
      <c r="K52" s="33">
        <v>4116</v>
      </c>
      <c r="L52" s="33">
        <v>301</v>
      </c>
      <c r="M52" s="33">
        <v>5638</v>
      </c>
      <c r="N52" s="33"/>
      <c r="O52" s="33">
        <v>5646</v>
      </c>
      <c r="P52" s="36">
        <v>100</v>
      </c>
      <c r="Q52" s="36">
        <v>99.918099918099927</v>
      </c>
      <c r="R52" s="36">
        <v>99.9757045675413</v>
      </c>
      <c r="S52" s="36">
        <v>100</v>
      </c>
      <c r="T52" s="36">
        <v>99.964526427811279</v>
      </c>
      <c r="U52" s="36"/>
      <c r="V52" s="36">
        <v>99.96457669146298</v>
      </c>
      <c r="W52" s="36">
        <v>0</v>
      </c>
      <c r="X52" s="36">
        <v>8.1900081900081911E-2</v>
      </c>
      <c r="Y52" s="36">
        <v>2.4295432458697763E-2</v>
      </c>
      <c r="Z52" s="36">
        <v>0</v>
      </c>
      <c r="AA52" s="36">
        <v>3.5473572188719403E-2</v>
      </c>
      <c r="AB52" s="36"/>
      <c r="AC52" s="36">
        <v>3.5423308537017355E-2</v>
      </c>
      <c r="AD52" s="32"/>
    </row>
    <row r="53" spans="1:30">
      <c r="A53" s="28" t="s">
        <v>50</v>
      </c>
      <c r="B53" s="33">
        <v>61</v>
      </c>
      <c r="C53" s="33">
        <v>6174</v>
      </c>
      <c r="D53" s="33">
        <v>10285</v>
      </c>
      <c r="E53" s="33">
        <v>380</v>
      </c>
      <c r="F53" s="33">
        <v>16839</v>
      </c>
      <c r="G53" s="33"/>
      <c r="H53" s="33">
        <v>16900</v>
      </c>
      <c r="I53" s="33">
        <v>65</v>
      </c>
      <c r="J53" s="33">
        <v>6192</v>
      </c>
      <c r="K53" s="33">
        <v>10290</v>
      </c>
      <c r="L53" s="33">
        <v>380</v>
      </c>
      <c r="M53" s="33">
        <v>16862</v>
      </c>
      <c r="N53" s="33"/>
      <c r="O53" s="33">
        <v>16927</v>
      </c>
      <c r="P53" s="36">
        <v>93.84615384615384</v>
      </c>
      <c r="Q53" s="36">
        <v>99.70930232558139</v>
      </c>
      <c r="R53" s="36">
        <v>99.951409135082599</v>
      </c>
      <c r="S53" s="36">
        <v>100</v>
      </c>
      <c r="T53" s="36">
        <v>99.863598624125245</v>
      </c>
      <c r="U53" s="36"/>
      <c r="V53" s="36">
        <v>99.840491522419811</v>
      </c>
      <c r="W53" s="36">
        <v>6.1538461538461542</v>
      </c>
      <c r="X53" s="36">
        <v>0.29069767441860467</v>
      </c>
      <c r="Y53" s="36">
        <v>4.8590864917395525E-2</v>
      </c>
      <c r="Z53" s="36">
        <v>0</v>
      </c>
      <c r="AA53" s="36">
        <v>0.13640137587474796</v>
      </c>
      <c r="AB53" s="36"/>
      <c r="AC53" s="36">
        <v>0.15950847758019732</v>
      </c>
      <c r="AD53" s="32"/>
    </row>
    <row r="54" spans="1:30">
      <c r="A54" s="28" t="s">
        <v>51</v>
      </c>
      <c r="B54" s="33">
        <v>23</v>
      </c>
      <c r="C54" s="33">
        <v>1232</v>
      </c>
      <c r="D54" s="33">
        <v>1357</v>
      </c>
      <c r="E54" s="33"/>
      <c r="F54" s="33">
        <v>2589</v>
      </c>
      <c r="G54" s="33"/>
      <c r="H54" s="33">
        <v>2612</v>
      </c>
      <c r="I54" s="33">
        <v>28</v>
      </c>
      <c r="J54" s="33">
        <v>1232</v>
      </c>
      <c r="K54" s="33">
        <v>1358</v>
      </c>
      <c r="L54" s="33"/>
      <c r="M54" s="33">
        <v>2590</v>
      </c>
      <c r="N54" s="33"/>
      <c r="O54" s="33">
        <v>2618</v>
      </c>
      <c r="P54" s="36">
        <v>82.142857142857139</v>
      </c>
      <c r="Q54" s="36">
        <v>100</v>
      </c>
      <c r="R54" s="36">
        <v>99.926362297496325</v>
      </c>
      <c r="S54" s="36"/>
      <c r="T54" s="36">
        <v>99.961389961389955</v>
      </c>
      <c r="U54" s="36"/>
      <c r="V54" s="36">
        <v>99.770817417876245</v>
      </c>
      <c r="W54" s="36">
        <v>17.857142857142858</v>
      </c>
      <c r="X54" s="36">
        <v>0</v>
      </c>
      <c r="Y54" s="36">
        <v>7.3637702503681887E-2</v>
      </c>
      <c r="Z54" s="36"/>
      <c r="AA54" s="36">
        <v>3.8610038610038609E-2</v>
      </c>
      <c r="AB54" s="36"/>
      <c r="AC54" s="36">
        <v>0.22918258212375861</v>
      </c>
      <c r="AD54" s="32"/>
    </row>
    <row r="55" spans="1:30">
      <c r="A55" s="28" t="s">
        <v>52</v>
      </c>
      <c r="B55" s="33"/>
      <c r="C55" s="33">
        <v>1058</v>
      </c>
      <c r="D55" s="33">
        <v>6467</v>
      </c>
      <c r="E55" s="33">
        <v>143</v>
      </c>
      <c r="F55" s="33">
        <v>7668</v>
      </c>
      <c r="G55" s="33"/>
      <c r="H55" s="33">
        <v>7668</v>
      </c>
      <c r="I55" s="33"/>
      <c r="J55" s="33">
        <v>1058</v>
      </c>
      <c r="K55" s="33">
        <v>6473</v>
      </c>
      <c r="L55" s="33">
        <v>143</v>
      </c>
      <c r="M55" s="33">
        <v>7674</v>
      </c>
      <c r="N55" s="33"/>
      <c r="O55" s="33">
        <v>7674</v>
      </c>
      <c r="P55" s="36"/>
      <c r="Q55" s="36">
        <v>100</v>
      </c>
      <c r="R55" s="36">
        <v>99.907307276378816</v>
      </c>
      <c r="S55" s="36">
        <v>100</v>
      </c>
      <c r="T55" s="36">
        <v>99.921813917122748</v>
      </c>
      <c r="U55" s="36"/>
      <c r="V55" s="36">
        <v>99.921813917122748</v>
      </c>
      <c r="W55" s="36"/>
      <c r="X55" s="36">
        <v>0</v>
      </c>
      <c r="Y55" s="36">
        <v>9.2692723621195738E-2</v>
      </c>
      <c r="Z55" s="36">
        <v>0</v>
      </c>
      <c r="AA55" s="36">
        <v>7.8186082877247848E-2</v>
      </c>
      <c r="AB55" s="36"/>
      <c r="AC55" s="36">
        <v>7.8186082877247848E-2</v>
      </c>
      <c r="AD55" s="32"/>
    </row>
    <row r="56" spans="1:30">
      <c r="A56" s="28" t="s">
        <v>53</v>
      </c>
      <c r="B56" s="33">
        <v>50</v>
      </c>
      <c r="C56" s="33">
        <v>676</v>
      </c>
      <c r="D56" s="33">
        <v>707</v>
      </c>
      <c r="E56" s="33"/>
      <c r="F56" s="33">
        <v>1383</v>
      </c>
      <c r="G56" s="33"/>
      <c r="H56" s="33">
        <v>1433</v>
      </c>
      <c r="I56" s="33">
        <v>50</v>
      </c>
      <c r="J56" s="33">
        <v>680</v>
      </c>
      <c r="K56" s="33">
        <v>708</v>
      </c>
      <c r="L56" s="33"/>
      <c r="M56" s="33">
        <v>1388</v>
      </c>
      <c r="N56" s="33"/>
      <c r="O56" s="33">
        <v>1438</v>
      </c>
      <c r="P56" s="36">
        <v>100</v>
      </c>
      <c r="Q56" s="36">
        <v>99.411764705882348</v>
      </c>
      <c r="R56" s="36">
        <v>99.858757062146893</v>
      </c>
      <c r="S56" s="36"/>
      <c r="T56" s="36">
        <v>99.639769452449571</v>
      </c>
      <c r="U56" s="36"/>
      <c r="V56" s="36">
        <v>99.652294853963838</v>
      </c>
      <c r="W56" s="36">
        <v>0</v>
      </c>
      <c r="X56" s="36">
        <v>0.58823529411764708</v>
      </c>
      <c r="Y56" s="36">
        <v>0.14124293785310735</v>
      </c>
      <c r="Z56" s="36"/>
      <c r="AA56" s="36">
        <v>0.36023054755043227</v>
      </c>
      <c r="AB56" s="36"/>
      <c r="AC56" s="36">
        <v>0.34770514603616137</v>
      </c>
      <c r="AD56" s="32"/>
    </row>
    <row r="57" spans="1:30">
      <c r="A57" s="28" t="s">
        <v>54</v>
      </c>
      <c r="B57" s="33">
        <v>110</v>
      </c>
      <c r="C57" s="33">
        <v>2077</v>
      </c>
      <c r="D57" s="33">
        <v>5692</v>
      </c>
      <c r="E57" s="33">
        <v>234</v>
      </c>
      <c r="F57" s="33">
        <v>8003</v>
      </c>
      <c r="G57" s="33"/>
      <c r="H57" s="33">
        <v>8113</v>
      </c>
      <c r="I57" s="33">
        <v>110</v>
      </c>
      <c r="J57" s="33">
        <v>2077</v>
      </c>
      <c r="K57" s="33">
        <v>5701</v>
      </c>
      <c r="L57" s="33">
        <v>234</v>
      </c>
      <c r="M57" s="33">
        <v>8012</v>
      </c>
      <c r="N57" s="33"/>
      <c r="O57" s="33">
        <v>8122</v>
      </c>
      <c r="P57" s="36">
        <v>100</v>
      </c>
      <c r="Q57" s="36">
        <v>100</v>
      </c>
      <c r="R57" s="36">
        <v>99.842132959129984</v>
      </c>
      <c r="S57" s="36">
        <v>100</v>
      </c>
      <c r="T57" s="36">
        <v>99.887668497254126</v>
      </c>
      <c r="U57" s="36"/>
      <c r="V57" s="36">
        <v>99.889189854715582</v>
      </c>
      <c r="W57" s="36">
        <v>0</v>
      </c>
      <c r="X57" s="36">
        <v>0</v>
      </c>
      <c r="Y57" s="36">
        <v>0.15786704087002282</v>
      </c>
      <c r="Z57" s="36">
        <v>0</v>
      </c>
      <c r="AA57" s="36">
        <v>0.11233150274588119</v>
      </c>
      <c r="AB57" s="36"/>
      <c r="AC57" s="36">
        <v>0.1108101452844127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89</v>
      </c>
      <c r="C59" s="61"/>
      <c r="D59" s="61"/>
      <c r="E59" s="61"/>
      <c r="F59" s="61"/>
      <c r="G59" s="61"/>
      <c r="H59" s="61"/>
      <c r="I59" s="61" t="s">
        <v>66</v>
      </c>
      <c r="J59" s="61"/>
      <c r="K59" s="61"/>
      <c r="L59" s="61"/>
      <c r="M59" s="61"/>
      <c r="N59" s="61"/>
      <c r="O59" s="61"/>
      <c r="P59" s="61" t="s">
        <v>145</v>
      </c>
      <c r="Q59" s="61"/>
      <c r="R59" s="61"/>
      <c r="S59" s="61"/>
      <c r="T59" s="61"/>
      <c r="U59" s="61"/>
      <c r="V59" s="61"/>
      <c r="W59" s="61" t="s">
        <v>146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f t="shared" ref="B62:H62" si="0">B63+B64+B65+B66+B67+B68+B69+B70</f>
        <v>3129</v>
      </c>
      <c r="C62" s="26">
        <f t="shared" si="0"/>
        <v>167520</v>
      </c>
      <c r="D62" s="26">
        <f t="shared" si="0"/>
        <v>465074</v>
      </c>
      <c r="E62" s="26">
        <f t="shared" si="0"/>
        <v>68949</v>
      </c>
      <c r="F62" s="26">
        <f t="shared" si="0"/>
        <v>701543</v>
      </c>
      <c r="G62" s="26">
        <f t="shared" si="0"/>
        <v>1187</v>
      </c>
      <c r="H62" s="26">
        <f t="shared" si="0"/>
        <v>705859</v>
      </c>
      <c r="I62" s="26">
        <f t="shared" ref="I62:O62" si="1">I63+I64+I65+I66+I67+I68+I69+I70</f>
        <v>3219</v>
      </c>
      <c r="J62" s="26">
        <f t="shared" si="1"/>
        <v>167741</v>
      </c>
      <c r="K62" s="26">
        <f t="shared" si="1"/>
        <v>466970</v>
      </c>
      <c r="L62" s="26">
        <f t="shared" si="1"/>
        <v>69109</v>
      </c>
      <c r="M62" s="26">
        <f t="shared" si="1"/>
        <v>703820</v>
      </c>
      <c r="N62" s="26">
        <f t="shared" si="1"/>
        <v>1201</v>
      </c>
      <c r="O62" s="26">
        <f t="shared" si="1"/>
        <v>708240</v>
      </c>
      <c r="P62" s="27">
        <v>97.204100652376511</v>
      </c>
      <c r="Q62" s="27">
        <v>99.868249265236287</v>
      </c>
      <c r="R62" s="27">
        <v>99.593978199884361</v>
      </c>
      <c r="S62" s="27">
        <v>99.768481673877503</v>
      </c>
      <c r="T62" s="27">
        <v>99.676479781762382</v>
      </c>
      <c r="U62" s="27">
        <v>98.834304746044964</v>
      </c>
      <c r="V62" s="27">
        <v>99.663814526149324</v>
      </c>
      <c r="W62" s="27">
        <v>2.7958993476234855</v>
      </c>
      <c r="X62" s="27">
        <v>0.1317507347637131</v>
      </c>
      <c r="Y62" s="27">
        <v>0.4060218001156391</v>
      </c>
      <c r="Z62" s="27">
        <v>0.23151832612250214</v>
      </c>
      <c r="AA62" s="27">
        <v>0.32352021823761756</v>
      </c>
      <c r="AB62" s="27">
        <v>1.1656952539550374</v>
      </c>
      <c r="AC62" s="27">
        <v>0.33618547385067205</v>
      </c>
      <c r="AD62" s="32"/>
    </row>
    <row r="63" spans="1:30">
      <c r="A63" s="28" t="s">
        <v>56</v>
      </c>
      <c r="B63" s="33">
        <f t="shared" ref="B63:H63" si="2">B14+B25+B33+B40+B41</f>
        <v>1167</v>
      </c>
      <c r="C63" s="33">
        <f t="shared" si="2"/>
        <v>15430</v>
      </c>
      <c r="D63" s="33">
        <f t="shared" si="2"/>
        <v>47334</v>
      </c>
      <c r="E63" s="33">
        <f t="shared" si="2"/>
        <v>2991</v>
      </c>
      <c r="F63" s="33">
        <f t="shared" si="2"/>
        <v>65755</v>
      </c>
      <c r="G63" s="33">
        <f t="shared" si="2"/>
        <v>0</v>
      </c>
      <c r="H63" s="33">
        <f t="shared" si="2"/>
        <v>66922</v>
      </c>
      <c r="I63" s="33">
        <f t="shared" ref="I63:O63" si="3">I14+I25+I33+I40+I41</f>
        <v>1176</v>
      </c>
      <c r="J63" s="33">
        <f t="shared" si="3"/>
        <v>15443</v>
      </c>
      <c r="K63" s="33">
        <f t="shared" si="3"/>
        <v>47553</v>
      </c>
      <c r="L63" s="33">
        <f t="shared" si="3"/>
        <v>2991</v>
      </c>
      <c r="M63" s="33">
        <f t="shared" si="3"/>
        <v>65987</v>
      </c>
      <c r="N63" s="33">
        <f t="shared" si="3"/>
        <v>0</v>
      </c>
      <c r="O63" s="33">
        <f t="shared" si="3"/>
        <v>67163</v>
      </c>
      <c r="P63" s="36">
        <v>99.234693877551024</v>
      </c>
      <c r="Q63" s="36">
        <v>99.915819465129829</v>
      </c>
      <c r="R63" s="36">
        <v>99.539461232729792</v>
      </c>
      <c r="S63" s="36">
        <v>100</v>
      </c>
      <c r="T63" s="36">
        <v>99.648415597011535</v>
      </c>
      <c r="U63" s="36"/>
      <c r="V63" s="36">
        <v>99.641171478343736</v>
      </c>
      <c r="W63" s="36">
        <v>0.76530612244897955</v>
      </c>
      <c r="X63" s="36">
        <v>8.4180534870167717E-2</v>
      </c>
      <c r="Y63" s="36">
        <v>0.46053876727020382</v>
      </c>
      <c r="Z63" s="36">
        <v>0</v>
      </c>
      <c r="AA63" s="36">
        <v>0.35158440298846744</v>
      </c>
      <c r="AB63" s="36"/>
      <c r="AC63" s="36">
        <v>0.35882852165626905</v>
      </c>
      <c r="AD63" s="32"/>
    </row>
    <row r="64" spans="1:30">
      <c r="A64" s="28" t="s">
        <v>57</v>
      </c>
      <c r="B64" s="33">
        <f t="shared" ref="B64:H64" si="4">B17+B24+B43+B44+B45+B51+B54+B56</f>
        <v>147</v>
      </c>
      <c r="C64" s="33">
        <f t="shared" si="4"/>
        <v>10517</v>
      </c>
      <c r="D64" s="33">
        <f t="shared" si="4"/>
        <v>26660</v>
      </c>
      <c r="E64" s="33">
        <f t="shared" si="4"/>
        <v>944</v>
      </c>
      <c r="F64" s="33">
        <f t="shared" si="4"/>
        <v>38121</v>
      </c>
      <c r="G64" s="33">
        <f t="shared" si="4"/>
        <v>1141</v>
      </c>
      <c r="H64" s="33">
        <f t="shared" si="4"/>
        <v>39409</v>
      </c>
      <c r="I64" s="33">
        <f t="shared" ref="I64:O64" si="5">I17+I24+I43+I44+I45+I51+I54+I56</f>
        <v>161</v>
      </c>
      <c r="J64" s="33">
        <f t="shared" si="5"/>
        <v>10547</v>
      </c>
      <c r="K64" s="33">
        <f t="shared" si="5"/>
        <v>26720</v>
      </c>
      <c r="L64" s="33">
        <f t="shared" si="5"/>
        <v>944</v>
      </c>
      <c r="M64" s="33">
        <f t="shared" si="5"/>
        <v>38211</v>
      </c>
      <c r="N64" s="33">
        <f t="shared" si="5"/>
        <v>1155</v>
      </c>
      <c r="O64" s="33">
        <f t="shared" si="5"/>
        <v>39527</v>
      </c>
      <c r="P64" s="36">
        <v>91.304347826086953</v>
      </c>
      <c r="Q64" s="36">
        <v>99.715558926709022</v>
      </c>
      <c r="R64" s="36">
        <v>99.775449101796411</v>
      </c>
      <c r="S64" s="36">
        <v>100</v>
      </c>
      <c r="T64" s="36">
        <v>99.764465729763685</v>
      </c>
      <c r="U64" s="36">
        <v>98.787878787878782</v>
      </c>
      <c r="V64" s="36">
        <v>99.701469881346924</v>
      </c>
      <c r="W64" s="36">
        <v>8.695652173913043</v>
      </c>
      <c r="X64" s="36">
        <v>0.28444107329098323</v>
      </c>
      <c r="Y64" s="36">
        <v>0.22455089820359281</v>
      </c>
      <c r="Z64" s="36">
        <v>0</v>
      </c>
      <c r="AA64" s="36">
        <v>0.2355342702363194</v>
      </c>
      <c r="AB64" s="36">
        <v>1.2121212121212122</v>
      </c>
      <c r="AC64" s="36">
        <v>0.29853011865307261</v>
      </c>
      <c r="AD64" s="32"/>
    </row>
    <row r="65" spans="1:30">
      <c r="A65" s="28" t="s">
        <v>58</v>
      </c>
      <c r="B65" s="33">
        <f t="shared" ref="B65:H65" si="6">B31</f>
        <v>198</v>
      </c>
      <c r="C65" s="33">
        <f t="shared" si="6"/>
        <v>35410</v>
      </c>
      <c r="D65" s="33">
        <f t="shared" si="6"/>
        <v>113261</v>
      </c>
      <c r="E65" s="33">
        <f t="shared" si="6"/>
        <v>34276</v>
      </c>
      <c r="F65" s="33">
        <f t="shared" si="6"/>
        <v>182947</v>
      </c>
      <c r="G65" s="33">
        <f t="shared" si="6"/>
        <v>46</v>
      </c>
      <c r="H65" s="33">
        <f t="shared" si="6"/>
        <v>183191</v>
      </c>
      <c r="I65" s="33">
        <f t="shared" ref="I65:O65" si="7">I31</f>
        <v>201</v>
      </c>
      <c r="J65" s="33">
        <f t="shared" si="7"/>
        <v>35450</v>
      </c>
      <c r="K65" s="33">
        <f t="shared" si="7"/>
        <v>113549</v>
      </c>
      <c r="L65" s="33">
        <f t="shared" si="7"/>
        <v>34341</v>
      </c>
      <c r="M65" s="33">
        <f t="shared" si="7"/>
        <v>183340</v>
      </c>
      <c r="N65" s="33">
        <f t="shared" si="7"/>
        <v>46</v>
      </c>
      <c r="O65" s="33">
        <f t="shared" si="7"/>
        <v>183587</v>
      </c>
      <c r="P65" s="36">
        <v>98.507462686567166</v>
      </c>
      <c r="Q65" s="36">
        <v>99.887165021156562</v>
      </c>
      <c r="R65" s="36">
        <v>99.746365005416166</v>
      </c>
      <c r="S65" s="36">
        <v>99.810721877638969</v>
      </c>
      <c r="T65" s="36">
        <v>99.785644158394234</v>
      </c>
      <c r="U65" s="36">
        <v>100</v>
      </c>
      <c r="V65" s="36">
        <v>99.784298452504814</v>
      </c>
      <c r="W65" s="36">
        <v>1.4925373134328357</v>
      </c>
      <c r="X65" s="36">
        <v>0.11283497884344146</v>
      </c>
      <c r="Y65" s="36">
        <v>0.25363499458383604</v>
      </c>
      <c r="Z65" s="36">
        <v>0.1892781223610262</v>
      </c>
      <c r="AA65" s="36">
        <v>0.21435584160575979</v>
      </c>
      <c r="AB65" s="36">
        <v>0</v>
      </c>
      <c r="AC65" s="36">
        <v>0.21570154749519302</v>
      </c>
      <c r="AD65" s="32"/>
    </row>
    <row r="66" spans="1:30">
      <c r="A66" s="28" t="s">
        <v>59</v>
      </c>
      <c r="B66" s="33">
        <f t="shared" ref="B66:H66" si="8">B19+B26+B36+B37+B42+B48</f>
        <v>405</v>
      </c>
      <c r="C66" s="33">
        <f t="shared" si="8"/>
        <v>26087</v>
      </c>
      <c r="D66" s="33">
        <f t="shared" si="8"/>
        <v>55597</v>
      </c>
      <c r="E66" s="33">
        <f t="shared" si="8"/>
        <v>4448</v>
      </c>
      <c r="F66" s="33">
        <f t="shared" si="8"/>
        <v>86132</v>
      </c>
      <c r="G66" s="33">
        <f t="shared" si="8"/>
        <v>0</v>
      </c>
      <c r="H66" s="33">
        <f t="shared" si="8"/>
        <v>86537</v>
      </c>
      <c r="I66" s="33">
        <f t="shared" ref="I66:O66" si="9">I19+I26+I36+I37+I42+I48</f>
        <v>453</v>
      </c>
      <c r="J66" s="33">
        <f t="shared" si="9"/>
        <v>26108</v>
      </c>
      <c r="K66" s="33">
        <f t="shared" si="9"/>
        <v>56039</v>
      </c>
      <c r="L66" s="33">
        <f t="shared" si="9"/>
        <v>4468</v>
      </c>
      <c r="M66" s="33">
        <f t="shared" si="9"/>
        <v>86615</v>
      </c>
      <c r="N66" s="33">
        <f t="shared" si="9"/>
        <v>0</v>
      </c>
      <c r="O66" s="33">
        <f t="shared" si="9"/>
        <v>87068</v>
      </c>
      <c r="P66" s="36">
        <v>89.403973509933778</v>
      </c>
      <c r="Q66" s="36">
        <v>99.919564884326647</v>
      </c>
      <c r="R66" s="36">
        <v>99.211263584289512</v>
      </c>
      <c r="S66" s="36">
        <v>99.552372426141446</v>
      </c>
      <c r="T66" s="36">
        <v>99.442359868383079</v>
      </c>
      <c r="U66" s="36"/>
      <c r="V66" s="36">
        <v>99.390131850967066</v>
      </c>
      <c r="W66" s="36">
        <v>10.596026490066226</v>
      </c>
      <c r="X66" s="36">
        <v>8.0435115673356816E-2</v>
      </c>
      <c r="Y66" s="36">
        <v>0.78873641571048736</v>
      </c>
      <c r="Z66" s="36">
        <v>0.44762757385854968</v>
      </c>
      <c r="AA66" s="36">
        <v>0.55764013161692549</v>
      </c>
      <c r="AB66" s="36"/>
      <c r="AC66" s="36">
        <v>0.60986814903293973</v>
      </c>
      <c r="AD66" s="32"/>
    </row>
    <row r="67" spans="1:30">
      <c r="A67" s="28" t="s">
        <v>60</v>
      </c>
      <c r="B67" s="33">
        <f t="shared" ref="B67:H67" si="10">B15+B16+B18+B20+B22+B46+B55</f>
        <v>266</v>
      </c>
      <c r="C67" s="33">
        <f t="shared" si="10"/>
        <v>21358</v>
      </c>
      <c r="D67" s="33">
        <f t="shared" si="10"/>
        <v>81853</v>
      </c>
      <c r="E67" s="33">
        <f t="shared" si="10"/>
        <v>13499</v>
      </c>
      <c r="F67" s="33">
        <f t="shared" si="10"/>
        <v>116710</v>
      </c>
      <c r="G67" s="33">
        <f t="shared" si="10"/>
        <v>0</v>
      </c>
      <c r="H67" s="33">
        <f t="shared" si="10"/>
        <v>116976</v>
      </c>
      <c r="I67" s="33">
        <f t="shared" ref="I67:O67" si="11">I15+I16+I18+I20+I22+I46+I55</f>
        <v>266</v>
      </c>
      <c r="J67" s="33">
        <f t="shared" si="11"/>
        <v>21403</v>
      </c>
      <c r="K67" s="33">
        <f t="shared" si="11"/>
        <v>82255</v>
      </c>
      <c r="L67" s="33">
        <f t="shared" si="11"/>
        <v>13557</v>
      </c>
      <c r="M67" s="33">
        <f t="shared" si="11"/>
        <v>117215</v>
      </c>
      <c r="N67" s="33">
        <f t="shared" si="11"/>
        <v>0</v>
      </c>
      <c r="O67" s="33">
        <f t="shared" si="11"/>
        <v>117481</v>
      </c>
      <c r="P67" s="36">
        <v>100</v>
      </c>
      <c r="Q67" s="36">
        <v>99.789749100593369</v>
      </c>
      <c r="R67" s="36">
        <v>99.511275910279011</v>
      </c>
      <c r="S67" s="36">
        <v>99.572176735265913</v>
      </c>
      <c r="T67" s="36">
        <v>99.569167768630294</v>
      </c>
      <c r="U67" s="36"/>
      <c r="V67" s="36">
        <v>99.570143257207548</v>
      </c>
      <c r="W67" s="36">
        <v>0</v>
      </c>
      <c r="X67" s="36">
        <v>0.21025089940662522</v>
      </c>
      <c r="Y67" s="36">
        <v>0.48872408972098957</v>
      </c>
      <c r="Z67" s="36">
        <v>0.42782326473408572</v>
      </c>
      <c r="AA67" s="36">
        <v>0.43083223136970528</v>
      </c>
      <c r="AB67" s="36"/>
      <c r="AC67" s="36">
        <v>0.42985674279245156</v>
      </c>
      <c r="AD67" s="32"/>
    </row>
    <row r="68" spans="1:30">
      <c r="A68" s="28" t="s">
        <v>61</v>
      </c>
      <c r="B68" s="33">
        <f t="shared" ref="B68:H68" si="12">B12+B23+B27+B28+B34+B35</f>
        <v>467</v>
      </c>
      <c r="C68" s="33">
        <f t="shared" si="12"/>
        <v>26870</v>
      </c>
      <c r="D68" s="33">
        <f t="shared" si="12"/>
        <v>70703</v>
      </c>
      <c r="E68" s="33">
        <f t="shared" si="12"/>
        <v>6769</v>
      </c>
      <c r="F68" s="33">
        <f t="shared" si="12"/>
        <v>104342</v>
      </c>
      <c r="G68" s="33">
        <f t="shared" si="12"/>
        <v>0</v>
      </c>
      <c r="H68" s="33">
        <f t="shared" si="12"/>
        <v>104809</v>
      </c>
      <c r="I68" s="33">
        <f t="shared" ref="I68:O68" si="13">I12+I23+I27+I28+I34+I35</f>
        <v>479</v>
      </c>
      <c r="J68" s="33">
        <f t="shared" si="13"/>
        <v>26903</v>
      </c>
      <c r="K68" s="33">
        <f t="shared" si="13"/>
        <v>71038</v>
      </c>
      <c r="L68" s="33">
        <f t="shared" si="13"/>
        <v>6779</v>
      </c>
      <c r="M68" s="33">
        <f t="shared" si="13"/>
        <v>104720</v>
      </c>
      <c r="N68" s="33">
        <f t="shared" si="13"/>
        <v>0</v>
      </c>
      <c r="O68" s="33">
        <f t="shared" si="13"/>
        <v>105199</v>
      </c>
      <c r="P68" s="36">
        <v>97.494780793319421</v>
      </c>
      <c r="Q68" s="36">
        <v>99.877337099951674</v>
      </c>
      <c r="R68" s="36">
        <v>99.528421408260371</v>
      </c>
      <c r="S68" s="36">
        <v>99.852485617347696</v>
      </c>
      <c r="T68" s="36">
        <v>99.639037433155082</v>
      </c>
      <c r="U68" s="36"/>
      <c r="V68" s="36">
        <v>99.62927404252892</v>
      </c>
      <c r="W68" s="36">
        <v>2.5052192066805845</v>
      </c>
      <c r="X68" s="36">
        <v>0.12266290004832175</v>
      </c>
      <c r="Y68" s="36">
        <v>0.47157859173963229</v>
      </c>
      <c r="Z68" s="36">
        <v>0.1475143826523086</v>
      </c>
      <c r="AA68" s="36">
        <v>0.36096256684491979</v>
      </c>
      <c r="AB68" s="36"/>
      <c r="AC68" s="36">
        <v>0.37072595747107862</v>
      </c>
      <c r="AD68" s="32"/>
    </row>
    <row r="69" spans="1:30">
      <c r="A69" s="28" t="s">
        <v>62</v>
      </c>
      <c r="B69" s="33">
        <f t="shared" ref="B69:H69" si="14">B29+B32+B38+B52+B53+B57</f>
        <v>264</v>
      </c>
      <c r="C69" s="33">
        <f t="shared" si="14"/>
        <v>23334</v>
      </c>
      <c r="D69" s="33">
        <f t="shared" si="14"/>
        <v>43901</v>
      </c>
      <c r="E69" s="33">
        <f t="shared" si="14"/>
        <v>4527</v>
      </c>
      <c r="F69" s="33">
        <f t="shared" si="14"/>
        <v>71762</v>
      </c>
      <c r="G69" s="33">
        <f t="shared" si="14"/>
        <v>0</v>
      </c>
      <c r="H69" s="33">
        <f t="shared" si="14"/>
        <v>72026</v>
      </c>
      <c r="I69" s="33">
        <f t="shared" ref="I69:O69" si="15">I29+I32+I38+I52+I53+I57</f>
        <v>268</v>
      </c>
      <c r="J69" s="33">
        <f t="shared" si="15"/>
        <v>23373</v>
      </c>
      <c r="K69" s="33">
        <f t="shared" si="15"/>
        <v>43924</v>
      </c>
      <c r="L69" s="33">
        <f t="shared" si="15"/>
        <v>4533</v>
      </c>
      <c r="M69" s="33">
        <f t="shared" si="15"/>
        <v>71830</v>
      </c>
      <c r="N69" s="33">
        <f t="shared" si="15"/>
        <v>0</v>
      </c>
      <c r="O69" s="33">
        <f t="shared" si="15"/>
        <v>72098</v>
      </c>
      <c r="P69" s="36">
        <v>98.507462686567166</v>
      </c>
      <c r="Q69" s="36">
        <v>99.833140803491204</v>
      </c>
      <c r="R69" s="36">
        <v>99.947636827247067</v>
      </c>
      <c r="S69" s="36">
        <v>99.867637326273993</v>
      </c>
      <c r="T69" s="36">
        <v>99.905332033969088</v>
      </c>
      <c r="U69" s="36"/>
      <c r="V69" s="36">
        <v>99.900135926100589</v>
      </c>
      <c r="W69" s="36">
        <v>1.4925373134328357</v>
      </c>
      <c r="X69" s="36">
        <v>0.16685919650879219</v>
      </c>
      <c r="Y69" s="36">
        <v>5.2363172752936886E-2</v>
      </c>
      <c r="Z69" s="36">
        <v>0.13236267372600927</v>
      </c>
      <c r="AA69" s="36">
        <v>9.4667966030906298E-2</v>
      </c>
      <c r="AB69" s="36"/>
      <c r="AC69" s="36">
        <v>9.9864073899414679E-2</v>
      </c>
      <c r="AD69" s="32"/>
    </row>
    <row r="70" spans="1:30">
      <c r="A70" s="28" t="s">
        <v>63</v>
      </c>
      <c r="B70" s="33">
        <f t="shared" ref="B70:H70" si="16">B13+B21+B30+B39+B47+B49+B50</f>
        <v>215</v>
      </c>
      <c r="C70" s="33">
        <f t="shared" si="16"/>
        <v>8514</v>
      </c>
      <c r="D70" s="33">
        <f t="shared" si="16"/>
        <v>25765</v>
      </c>
      <c r="E70" s="33">
        <f t="shared" si="16"/>
        <v>1495</v>
      </c>
      <c r="F70" s="33">
        <f t="shared" si="16"/>
        <v>35774</v>
      </c>
      <c r="G70" s="33">
        <f t="shared" si="16"/>
        <v>0</v>
      </c>
      <c r="H70" s="33">
        <f t="shared" si="16"/>
        <v>35989</v>
      </c>
      <c r="I70" s="33">
        <f t="shared" ref="I70:O70" si="17">I13+I21+I30+I39+I47+I49+I50</f>
        <v>215</v>
      </c>
      <c r="J70" s="33">
        <f t="shared" si="17"/>
        <v>8514</v>
      </c>
      <c r="K70" s="33">
        <f t="shared" si="17"/>
        <v>25892</v>
      </c>
      <c r="L70" s="33">
        <f t="shared" si="17"/>
        <v>1496</v>
      </c>
      <c r="M70" s="33">
        <f t="shared" si="17"/>
        <v>35902</v>
      </c>
      <c r="N70" s="33">
        <f t="shared" si="17"/>
        <v>0</v>
      </c>
      <c r="O70" s="33">
        <f t="shared" si="17"/>
        <v>36117</v>
      </c>
      <c r="P70" s="36">
        <v>100</v>
      </c>
      <c r="Q70" s="36">
        <v>100</v>
      </c>
      <c r="R70" s="36">
        <v>99.50950100417117</v>
      </c>
      <c r="S70" s="36">
        <v>99.933155080213908</v>
      </c>
      <c r="T70" s="36">
        <v>99.643473901175426</v>
      </c>
      <c r="U70" s="36"/>
      <c r="V70" s="36">
        <v>99.64559625661046</v>
      </c>
      <c r="W70" s="36">
        <v>0</v>
      </c>
      <c r="X70" s="36">
        <v>0</v>
      </c>
      <c r="Y70" s="36">
        <v>0.49049899582882744</v>
      </c>
      <c r="Z70" s="36">
        <v>6.6844919786096246E-2</v>
      </c>
      <c r="AA70" s="36">
        <v>0.35652609882457803</v>
      </c>
      <c r="AB70" s="36"/>
      <c r="AC70" s="36">
        <v>0.35440374338953956</v>
      </c>
      <c r="AD70" s="32"/>
    </row>
    <row r="72" spans="1:30">
      <c r="A72" s="31" t="s">
        <v>131</v>
      </c>
    </row>
    <row r="74" spans="1:30">
      <c r="A74" s="24"/>
    </row>
  </sheetData>
  <mergeCells count="26">
    <mergeCell ref="C60:F60"/>
    <mergeCell ref="H60:H61"/>
    <mergeCell ref="Q60:T60"/>
    <mergeCell ref="V60:V61"/>
    <mergeCell ref="X60:AA60"/>
    <mergeCell ref="AC60:AC61"/>
    <mergeCell ref="V9:V10"/>
    <mergeCell ref="X9:AA9"/>
    <mergeCell ref="AC9:AC10"/>
    <mergeCell ref="A59:A61"/>
    <mergeCell ref="I59:O59"/>
    <mergeCell ref="B59:H59"/>
    <mergeCell ref="P59:V59"/>
    <mergeCell ref="W59:AC59"/>
    <mergeCell ref="J60:M60"/>
    <mergeCell ref="O60:O61"/>
    <mergeCell ref="A8:A10"/>
    <mergeCell ref="I8:O8"/>
    <mergeCell ref="B8:H8"/>
    <mergeCell ref="P8:V8"/>
    <mergeCell ref="W8:AC8"/>
    <mergeCell ref="J9:M9"/>
    <mergeCell ref="O9:O10"/>
    <mergeCell ref="C9:F9"/>
    <mergeCell ref="H9:H10"/>
    <mergeCell ref="Q9:T9"/>
  </mergeCells>
  <hyperlinks>
    <hyperlink ref="AC7" location="Contenido!A1" display="Contenido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74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baseColWidth="10" defaultRowHeight="15"/>
  <cols>
    <col min="1" max="1" width="56.7109375" style="19" customWidth="1"/>
    <col min="2" max="16384" width="11.42578125" style="19"/>
  </cols>
  <sheetData>
    <row r="1" spans="1:120" s="57" customFormat="1" ht="18">
      <c r="A1" s="55" t="s">
        <v>79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  <c r="BY1" s="56"/>
      <c r="BZ1" s="56"/>
      <c r="CA1" s="56"/>
      <c r="CB1" s="56"/>
      <c r="CC1" s="56"/>
      <c r="CD1" s="56"/>
      <c r="CE1" s="56"/>
      <c r="CF1" s="56"/>
      <c r="CG1" s="56"/>
      <c r="CH1" s="56"/>
      <c r="CI1" s="56"/>
      <c r="CJ1" s="56"/>
      <c r="CK1" s="56"/>
      <c r="CL1" s="56"/>
      <c r="CM1" s="56"/>
      <c r="CN1" s="56"/>
      <c r="CO1" s="56"/>
      <c r="CP1" s="56"/>
      <c r="CQ1" s="56"/>
      <c r="CR1" s="56"/>
      <c r="CS1" s="56"/>
      <c r="CT1" s="56"/>
      <c r="CU1" s="56"/>
      <c r="CV1" s="56"/>
      <c r="CW1" s="56"/>
      <c r="CX1" s="56"/>
      <c r="CY1" s="56"/>
      <c r="CZ1" s="56"/>
      <c r="DA1" s="56"/>
      <c r="DB1" s="56"/>
      <c r="DC1" s="56"/>
      <c r="DD1" s="56"/>
      <c r="DE1" s="56"/>
      <c r="DF1" s="56"/>
      <c r="DG1" s="56"/>
      <c r="DH1" s="56"/>
      <c r="DI1" s="56"/>
      <c r="DJ1" s="56"/>
      <c r="DK1" s="56"/>
      <c r="DL1" s="56"/>
      <c r="DM1" s="56"/>
      <c r="DN1" s="56"/>
      <c r="DO1" s="56"/>
      <c r="DP1" s="56"/>
    </row>
    <row r="2" spans="1:120" s="57" customFormat="1" ht="20.25">
      <c r="A2" s="58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  <c r="BM2" s="56"/>
      <c r="BN2" s="56"/>
      <c r="BO2" s="56"/>
      <c r="BP2" s="56"/>
      <c r="BQ2" s="56"/>
      <c r="BR2" s="56"/>
      <c r="BS2" s="56"/>
      <c r="BT2" s="56"/>
      <c r="BU2" s="56"/>
      <c r="BV2" s="56"/>
      <c r="BW2" s="56"/>
      <c r="BX2" s="56"/>
      <c r="BY2" s="56"/>
      <c r="BZ2" s="56"/>
      <c r="CA2" s="56"/>
      <c r="CB2" s="56"/>
      <c r="CC2" s="56"/>
      <c r="CD2" s="56"/>
      <c r="CE2" s="56"/>
      <c r="CF2" s="56"/>
      <c r="CG2" s="56"/>
      <c r="CH2" s="56"/>
      <c r="CI2" s="56"/>
      <c r="CJ2" s="56"/>
      <c r="CK2" s="56"/>
      <c r="CL2" s="56"/>
      <c r="CM2" s="56"/>
      <c r="CN2" s="56"/>
      <c r="CO2" s="56"/>
      <c r="CP2" s="56"/>
      <c r="CQ2" s="56"/>
      <c r="CR2" s="56"/>
      <c r="CS2" s="56"/>
      <c r="CT2" s="56"/>
      <c r="CU2" s="56"/>
      <c r="CV2" s="56"/>
      <c r="CW2" s="56"/>
      <c r="CX2" s="56"/>
      <c r="CY2" s="56"/>
      <c r="CZ2" s="56"/>
      <c r="DA2" s="56"/>
      <c r="DB2" s="56"/>
      <c r="DC2" s="56"/>
      <c r="DD2" s="56"/>
      <c r="DE2" s="56"/>
      <c r="DF2" s="56"/>
      <c r="DG2" s="56"/>
      <c r="DH2" s="56"/>
      <c r="DI2" s="56"/>
      <c r="DJ2" s="56"/>
      <c r="DK2" s="56"/>
      <c r="DL2" s="56"/>
      <c r="DM2" s="56"/>
      <c r="DN2" s="56"/>
      <c r="DO2" s="56"/>
      <c r="DP2" s="56"/>
    </row>
    <row r="3" spans="1:120" s="57" customFormat="1" ht="18">
      <c r="A3" s="55" t="s">
        <v>128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  <c r="BY3" s="56"/>
      <c r="BZ3" s="56"/>
      <c r="CA3" s="56"/>
      <c r="CB3" s="56"/>
      <c r="CC3" s="56"/>
      <c r="CD3" s="56"/>
      <c r="CE3" s="56"/>
      <c r="CF3" s="56"/>
      <c r="CG3" s="56"/>
      <c r="CH3" s="56"/>
      <c r="CI3" s="56"/>
      <c r="CJ3" s="56"/>
      <c r="CK3" s="56"/>
      <c r="CL3" s="56"/>
      <c r="CM3" s="56"/>
      <c r="CN3" s="56"/>
      <c r="CO3" s="56"/>
      <c r="CP3" s="56"/>
      <c r="CQ3" s="56"/>
      <c r="CR3" s="56"/>
      <c r="CS3" s="56"/>
      <c r="CT3" s="56"/>
      <c r="CU3" s="56"/>
      <c r="CV3" s="56"/>
      <c r="CW3" s="56"/>
      <c r="CX3" s="56"/>
      <c r="CY3" s="56"/>
      <c r="CZ3" s="56"/>
      <c r="DA3" s="56"/>
      <c r="DB3" s="56"/>
      <c r="DC3" s="56"/>
      <c r="DD3" s="56"/>
      <c r="DE3" s="56"/>
      <c r="DF3" s="56"/>
      <c r="DG3" s="56"/>
      <c r="DH3" s="56"/>
      <c r="DI3" s="56"/>
      <c r="DJ3" s="56"/>
      <c r="DK3" s="56"/>
      <c r="DL3" s="56"/>
      <c r="DM3" s="56"/>
      <c r="DN3" s="56"/>
      <c r="DO3" s="56"/>
      <c r="DP3" s="56"/>
    </row>
    <row r="4" spans="1:120" s="57" customFormat="1" ht="18">
      <c r="A4" s="55" t="s">
        <v>136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</row>
    <row r="5" spans="1:120" s="57" customFormat="1" ht="5.25" customHeight="1">
      <c r="A5" s="59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</row>
    <row r="6" spans="1:120" s="57" customFormat="1" ht="5.25" customHeight="1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</row>
    <row r="7" spans="1:120" s="57" customFormat="1" ht="15.75" thickBo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67" t="s">
        <v>93</v>
      </c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</row>
    <row r="8" spans="1:120" ht="16.5" customHeight="1" thickBot="1">
      <c r="A8" s="60" t="s">
        <v>0</v>
      </c>
      <c r="B8" s="61" t="s">
        <v>89</v>
      </c>
      <c r="C8" s="61"/>
      <c r="D8" s="61"/>
      <c r="E8" s="61"/>
      <c r="F8" s="61"/>
      <c r="G8" s="61"/>
      <c r="H8" s="61"/>
      <c r="I8" s="61" t="s">
        <v>66</v>
      </c>
      <c r="J8" s="61"/>
      <c r="K8" s="61"/>
      <c r="L8" s="61"/>
      <c r="M8" s="61"/>
      <c r="N8" s="61"/>
      <c r="O8" s="61"/>
      <c r="P8" s="61" t="s">
        <v>145</v>
      </c>
      <c r="Q8" s="61"/>
      <c r="R8" s="61"/>
      <c r="S8" s="61"/>
      <c r="T8" s="61"/>
      <c r="U8" s="61"/>
      <c r="V8" s="61"/>
      <c r="W8" s="61" t="s">
        <v>146</v>
      </c>
      <c r="X8" s="61"/>
      <c r="Y8" s="61"/>
      <c r="Z8" s="61"/>
      <c r="AA8" s="61"/>
      <c r="AB8" s="61"/>
      <c r="AC8" s="61"/>
      <c r="AD8" s="32"/>
    </row>
    <row r="9" spans="1:120" ht="15" customHeight="1" thickBot="1">
      <c r="A9" s="60"/>
      <c r="B9" s="62" t="s">
        <v>1</v>
      </c>
      <c r="C9" s="60" t="s">
        <v>2</v>
      </c>
      <c r="D9" s="60"/>
      <c r="E9" s="60"/>
      <c r="F9" s="60"/>
      <c r="G9" s="63" t="s">
        <v>103</v>
      </c>
      <c r="H9" s="61" t="s">
        <v>3</v>
      </c>
      <c r="I9" s="62" t="s">
        <v>1</v>
      </c>
      <c r="J9" s="60" t="s">
        <v>2</v>
      </c>
      <c r="K9" s="60"/>
      <c r="L9" s="60"/>
      <c r="M9" s="60"/>
      <c r="N9" s="63" t="s">
        <v>103</v>
      </c>
      <c r="O9" s="61" t="s">
        <v>3</v>
      </c>
      <c r="P9" s="62" t="s">
        <v>1</v>
      </c>
      <c r="Q9" s="60" t="s">
        <v>2</v>
      </c>
      <c r="R9" s="60"/>
      <c r="S9" s="60"/>
      <c r="T9" s="60"/>
      <c r="U9" s="63" t="s">
        <v>103</v>
      </c>
      <c r="V9" s="61" t="s">
        <v>3</v>
      </c>
      <c r="W9" s="62" t="s">
        <v>1</v>
      </c>
      <c r="X9" s="60" t="s">
        <v>2</v>
      </c>
      <c r="Y9" s="60"/>
      <c r="Z9" s="60"/>
      <c r="AA9" s="60"/>
      <c r="AB9" s="63" t="s">
        <v>103</v>
      </c>
      <c r="AC9" s="61" t="s">
        <v>3</v>
      </c>
      <c r="AD9" s="32"/>
    </row>
    <row r="10" spans="1:120" ht="26.25" thickBot="1">
      <c r="A10" s="60"/>
      <c r="B10" s="63" t="s">
        <v>65</v>
      </c>
      <c r="C10" s="63" t="s">
        <v>4</v>
      </c>
      <c r="D10" s="63" t="s">
        <v>5</v>
      </c>
      <c r="E10" s="63" t="s">
        <v>6</v>
      </c>
      <c r="F10" s="63" t="s">
        <v>7</v>
      </c>
      <c r="G10" s="63" t="s">
        <v>4</v>
      </c>
      <c r="H10" s="61"/>
      <c r="I10" s="63" t="s">
        <v>65</v>
      </c>
      <c r="J10" s="63" t="s">
        <v>4</v>
      </c>
      <c r="K10" s="63" t="s">
        <v>5</v>
      </c>
      <c r="L10" s="63" t="s">
        <v>6</v>
      </c>
      <c r="M10" s="63" t="s">
        <v>7</v>
      </c>
      <c r="N10" s="63" t="s">
        <v>4</v>
      </c>
      <c r="O10" s="61"/>
      <c r="P10" s="63" t="s">
        <v>65</v>
      </c>
      <c r="Q10" s="63" t="s">
        <v>4</v>
      </c>
      <c r="R10" s="63" t="s">
        <v>5</v>
      </c>
      <c r="S10" s="63" t="s">
        <v>6</v>
      </c>
      <c r="T10" s="63" t="s">
        <v>7</v>
      </c>
      <c r="U10" s="63" t="s">
        <v>4</v>
      </c>
      <c r="V10" s="61"/>
      <c r="W10" s="63" t="s">
        <v>65</v>
      </c>
      <c r="X10" s="63" t="s">
        <v>4</v>
      </c>
      <c r="Y10" s="63" t="s">
        <v>5</v>
      </c>
      <c r="Z10" s="63" t="s">
        <v>6</v>
      </c>
      <c r="AA10" s="63" t="s">
        <v>7</v>
      </c>
      <c r="AB10" s="63" t="s">
        <v>4</v>
      </c>
      <c r="AC10" s="61"/>
      <c r="AD10" s="32"/>
    </row>
    <row r="11" spans="1:120" s="35" customFormat="1">
      <c r="A11" s="25" t="s">
        <v>8</v>
      </c>
      <c r="B11" s="26">
        <v>3100</v>
      </c>
      <c r="C11" s="26">
        <v>163938</v>
      </c>
      <c r="D11" s="26">
        <v>466175</v>
      </c>
      <c r="E11" s="26">
        <v>70069</v>
      </c>
      <c r="F11" s="26">
        <v>700182</v>
      </c>
      <c r="G11" s="26">
        <v>1169</v>
      </c>
      <c r="H11" s="26">
        <v>704451</v>
      </c>
      <c r="I11" s="26">
        <v>3101</v>
      </c>
      <c r="J11" s="26">
        <v>164343</v>
      </c>
      <c r="K11" s="26">
        <v>467421</v>
      </c>
      <c r="L11" s="26">
        <v>70233</v>
      </c>
      <c r="M11" s="26">
        <v>701997</v>
      </c>
      <c r="N11" s="26">
        <v>1170</v>
      </c>
      <c r="O11" s="26">
        <v>706268</v>
      </c>
      <c r="P11" s="27">
        <v>99.967752337955488</v>
      </c>
      <c r="Q11" s="27">
        <v>99.753564191964372</v>
      </c>
      <c r="R11" s="27">
        <v>99.733430889925785</v>
      </c>
      <c r="S11" s="27">
        <v>99.766491535318153</v>
      </c>
      <c r="T11" s="27">
        <v>99.741451886546528</v>
      </c>
      <c r="U11" s="27">
        <v>99.914529914529908</v>
      </c>
      <c r="V11" s="27">
        <v>99.742732220630131</v>
      </c>
      <c r="W11" s="27">
        <v>3.2247662044501774E-2</v>
      </c>
      <c r="X11" s="27">
        <v>0.24643580803563278</v>
      </c>
      <c r="Y11" s="27">
        <v>0.26656911007421574</v>
      </c>
      <c r="Z11" s="27">
        <v>0.23350846468184472</v>
      </c>
      <c r="AA11" s="27">
        <v>0.25854811345347628</v>
      </c>
      <c r="AB11" s="27">
        <v>8.5470085470085472E-2</v>
      </c>
      <c r="AC11" s="27">
        <v>0.25726777936987094</v>
      </c>
      <c r="AD11" s="34"/>
    </row>
    <row r="12" spans="1:120">
      <c r="A12" s="28" t="s">
        <v>9</v>
      </c>
      <c r="B12" s="33">
        <v>44</v>
      </c>
      <c r="C12" s="33">
        <v>1415</v>
      </c>
      <c r="D12" s="33">
        <v>9231</v>
      </c>
      <c r="E12" s="33">
        <v>146</v>
      </c>
      <c r="F12" s="33">
        <v>10792</v>
      </c>
      <c r="G12" s="33">
        <v>0</v>
      </c>
      <c r="H12" s="33">
        <v>10836</v>
      </c>
      <c r="I12" s="33">
        <v>44</v>
      </c>
      <c r="J12" s="33">
        <v>1415</v>
      </c>
      <c r="K12" s="33">
        <v>9256</v>
      </c>
      <c r="L12" s="33">
        <v>146</v>
      </c>
      <c r="M12" s="33">
        <v>10817</v>
      </c>
      <c r="N12" s="33">
        <v>0</v>
      </c>
      <c r="O12" s="33">
        <v>10861</v>
      </c>
      <c r="P12" s="36">
        <v>100</v>
      </c>
      <c r="Q12" s="36">
        <v>100</v>
      </c>
      <c r="R12" s="36">
        <v>99.729904926534147</v>
      </c>
      <c r="S12" s="36">
        <v>100</v>
      </c>
      <c r="T12" s="36">
        <v>99.76888231487473</v>
      </c>
      <c r="U12" s="36"/>
      <c r="V12" s="36">
        <v>99.769818617070243</v>
      </c>
      <c r="W12" s="36">
        <v>0</v>
      </c>
      <c r="X12" s="36">
        <v>0</v>
      </c>
      <c r="Y12" s="36">
        <v>0.27009507346585998</v>
      </c>
      <c r="Z12" s="36">
        <v>0</v>
      </c>
      <c r="AA12" s="36">
        <v>0.23111768512526581</v>
      </c>
      <c r="AB12" s="36"/>
      <c r="AC12" s="36">
        <v>0.23018138292974863</v>
      </c>
      <c r="AD12" s="32"/>
    </row>
    <row r="13" spans="1:120">
      <c r="A13" s="28" t="s">
        <v>10</v>
      </c>
      <c r="B13" s="33">
        <v>91</v>
      </c>
      <c r="C13" s="33">
        <v>3685</v>
      </c>
      <c r="D13" s="33">
        <v>7491</v>
      </c>
      <c r="E13" s="33">
        <v>624</v>
      </c>
      <c r="F13" s="33">
        <v>11800</v>
      </c>
      <c r="G13" s="33">
        <v>0</v>
      </c>
      <c r="H13" s="33">
        <v>11891</v>
      </c>
      <c r="I13" s="33">
        <v>91</v>
      </c>
      <c r="J13" s="33">
        <v>3686</v>
      </c>
      <c r="K13" s="33">
        <v>7498</v>
      </c>
      <c r="L13" s="33">
        <v>624</v>
      </c>
      <c r="M13" s="33">
        <v>11808</v>
      </c>
      <c r="N13" s="33">
        <v>0</v>
      </c>
      <c r="O13" s="33">
        <v>11899</v>
      </c>
      <c r="P13" s="36">
        <v>100</v>
      </c>
      <c r="Q13" s="36">
        <v>99.972870320130227</v>
      </c>
      <c r="R13" s="36">
        <v>99.906641771138965</v>
      </c>
      <c r="S13" s="36">
        <v>100</v>
      </c>
      <c r="T13" s="36">
        <v>99.93224932249322</v>
      </c>
      <c r="U13" s="36"/>
      <c r="V13" s="36">
        <v>99.932767459450375</v>
      </c>
      <c r="W13" s="36">
        <v>0</v>
      </c>
      <c r="X13" s="36">
        <v>2.7129679869777538E-2</v>
      </c>
      <c r="Y13" s="36">
        <v>9.335822886102961E-2</v>
      </c>
      <c r="Z13" s="36">
        <v>0</v>
      </c>
      <c r="AA13" s="36">
        <v>6.7750677506775062E-2</v>
      </c>
      <c r="AB13" s="36"/>
      <c r="AC13" s="36">
        <v>6.7232540549626019E-2</v>
      </c>
      <c r="AD13" s="32"/>
    </row>
    <row r="14" spans="1:120">
      <c r="A14" s="28" t="s">
        <v>11</v>
      </c>
      <c r="B14" s="33">
        <v>177</v>
      </c>
      <c r="C14" s="33">
        <v>3708</v>
      </c>
      <c r="D14" s="33">
        <v>16500</v>
      </c>
      <c r="E14" s="33">
        <v>1740</v>
      </c>
      <c r="F14" s="33">
        <v>21948</v>
      </c>
      <c r="G14" s="33">
        <v>0</v>
      </c>
      <c r="H14" s="33">
        <v>22125</v>
      </c>
      <c r="I14" s="33">
        <v>177</v>
      </c>
      <c r="J14" s="33">
        <v>3712</v>
      </c>
      <c r="K14" s="33">
        <v>16537</v>
      </c>
      <c r="L14" s="33">
        <v>1740</v>
      </c>
      <c r="M14" s="33">
        <v>21989</v>
      </c>
      <c r="N14" s="33">
        <v>0</v>
      </c>
      <c r="O14" s="33">
        <v>22166</v>
      </c>
      <c r="P14" s="36">
        <v>100</v>
      </c>
      <c r="Q14" s="36">
        <v>99.892241379310349</v>
      </c>
      <c r="R14" s="36">
        <v>99.77625929733324</v>
      </c>
      <c r="S14" s="36">
        <v>100</v>
      </c>
      <c r="T14" s="36">
        <v>99.813543135203957</v>
      </c>
      <c r="U14" s="36"/>
      <c r="V14" s="36">
        <v>99.815032031038527</v>
      </c>
      <c r="W14" s="36">
        <v>0</v>
      </c>
      <c r="X14" s="36">
        <v>0.10775862068965517</v>
      </c>
      <c r="Y14" s="36">
        <v>0.22374070266674728</v>
      </c>
      <c r="Z14" s="36">
        <v>0</v>
      </c>
      <c r="AA14" s="36">
        <v>0.18645686479603438</v>
      </c>
      <c r="AB14" s="36"/>
      <c r="AC14" s="36">
        <v>0.18496796896147252</v>
      </c>
      <c r="AD14" s="32"/>
    </row>
    <row r="15" spans="1:120">
      <c r="A15" s="28" t="s">
        <v>12</v>
      </c>
      <c r="B15" s="33">
        <v>17</v>
      </c>
      <c r="C15" s="33">
        <v>1305</v>
      </c>
      <c r="D15" s="33">
        <v>6319</v>
      </c>
      <c r="E15" s="33">
        <v>399</v>
      </c>
      <c r="F15" s="33">
        <v>8023</v>
      </c>
      <c r="G15" s="33">
        <v>0</v>
      </c>
      <c r="H15" s="33">
        <v>8040</v>
      </c>
      <c r="I15" s="33">
        <v>17</v>
      </c>
      <c r="J15" s="33">
        <v>1305</v>
      </c>
      <c r="K15" s="33">
        <v>6330</v>
      </c>
      <c r="L15" s="33">
        <v>400</v>
      </c>
      <c r="M15" s="33">
        <v>8035</v>
      </c>
      <c r="N15" s="33">
        <v>0</v>
      </c>
      <c r="O15" s="33">
        <v>8052</v>
      </c>
      <c r="P15" s="36">
        <v>100</v>
      </c>
      <c r="Q15" s="36">
        <v>100</v>
      </c>
      <c r="R15" s="36">
        <v>99.826224328593995</v>
      </c>
      <c r="S15" s="36">
        <v>99.75</v>
      </c>
      <c r="T15" s="36">
        <v>99.850653391412564</v>
      </c>
      <c r="U15" s="36"/>
      <c r="V15" s="36">
        <v>99.850968703427725</v>
      </c>
      <c r="W15" s="36">
        <v>0</v>
      </c>
      <c r="X15" s="36">
        <v>0</v>
      </c>
      <c r="Y15" s="36">
        <v>0.17377567140600317</v>
      </c>
      <c r="Z15" s="36">
        <v>0.25</v>
      </c>
      <c r="AA15" s="36">
        <v>0.14934660858743001</v>
      </c>
      <c r="AB15" s="36"/>
      <c r="AC15" s="36">
        <v>0.14903129657228018</v>
      </c>
      <c r="AD15" s="32"/>
    </row>
    <row r="16" spans="1:120">
      <c r="A16" s="28" t="s">
        <v>13</v>
      </c>
      <c r="B16" s="33">
        <v>0</v>
      </c>
      <c r="C16" s="33">
        <v>1288</v>
      </c>
      <c r="D16" s="33">
        <v>10117</v>
      </c>
      <c r="E16" s="33">
        <v>870</v>
      </c>
      <c r="F16" s="33">
        <v>12275</v>
      </c>
      <c r="G16" s="33">
        <v>0</v>
      </c>
      <c r="H16" s="33">
        <v>12275</v>
      </c>
      <c r="I16" s="33">
        <v>0</v>
      </c>
      <c r="J16" s="33">
        <v>1290</v>
      </c>
      <c r="K16" s="33">
        <v>10165</v>
      </c>
      <c r="L16" s="33">
        <v>871</v>
      </c>
      <c r="M16" s="33">
        <v>12326</v>
      </c>
      <c r="N16" s="33">
        <v>0</v>
      </c>
      <c r="O16" s="33">
        <v>12326</v>
      </c>
      <c r="P16" s="36"/>
      <c r="Q16" s="36">
        <v>99.844961240310084</v>
      </c>
      <c r="R16" s="36">
        <v>99.527791441219875</v>
      </c>
      <c r="S16" s="36">
        <v>99.885189437428252</v>
      </c>
      <c r="T16" s="36">
        <v>99.58624046730489</v>
      </c>
      <c r="U16" s="36"/>
      <c r="V16" s="36">
        <v>99.58624046730489</v>
      </c>
      <c r="W16" s="36"/>
      <c r="X16" s="36">
        <v>0.15503875968992248</v>
      </c>
      <c r="Y16" s="36">
        <v>0.47220855878012791</v>
      </c>
      <c r="Z16" s="36">
        <v>0.11481056257175661</v>
      </c>
      <c r="AA16" s="36">
        <v>0.41375953269511606</v>
      </c>
      <c r="AB16" s="36"/>
      <c r="AC16" s="36">
        <v>0.41375953269511606</v>
      </c>
      <c r="AD16" s="32"/>
    </row>
    <row r="17" spans="1:30">
      <c r="A17" s="28" t="s">
        <v>14</v>
      </c>
      <c r="B17" s="33">
        <v>0</v>
      </c>
      <c r="C17" s="33">
        <v>327</v>
      </c>
      <c r="D17" s="33">
        <v>301</v>
      </c>
      <c r="E17" s="33">
        <v>0</v>
      </c>
      <c r="F17" s="33">
        <v>628</v>
      </c>
      <c r="G17" s="33">
        <v>0</v>
      </c>
      <c r="H17" s="33">
        <v>628</v>
      </c>
      <c r="I17" s="33">
        <v>0</v>
      </c>
      <c r="J17" s="33">
        <v>327</v>
      </c>
      <c r="K17" s="33">
        <v>301</v>
      </c>
      <c r="L17" s="33">
        <v>0</v>
      </c>
      <c r="M17" s="33">
        <v>628</v>
      </c>
      <c r="N17" s="33">
        <v>0</v>
      </c>
      <c r="O17" s="33">
        <v>628</v>
      </c>
      <c r="P17" s="36"/>
      <c r="Q17" s="36">
        <v>100</v>
      </c>
      <c r="R17" s="36">
        <v>100</v>
      </c>
      <c r="S17" s="36"/>
      <c r="T17" s="36">
        <v>100</v>
      </c>
      <c r="U17" s="36"/>
      <c r="V17" s="36">
        <v>100</v>
      </c>
      <c r="W17" s="36"/>
      <c r="X17" s="36">
        <v>0</v>
      </c>
      <c r="Y17" s="36">
        <v>0</v>
      </c>
      <c r="Z17" s="36"/>
      <c r="AA17" s="36">
        <v>0</v>
      </c>
      <c r="AB17" s="36"/>
      <c r="AC17" s="36">
        <v>0</v>
      </c>
      <c r="AD17" s="32"/>
    </row>
    <row r="18" spans="1:30">
      <c r="A18" s="28" t="s">
        <v>15</v>
      </c>
      <c r="B18" s="33">
        <v>49</v>
      </c>
      <c r="C18" s="33">
        <v>8478</v>
      </c>
      <c r="D18" s="33">
        <v>36994</v>
      </c>
      <c r="E18" s="33">
        <v>11083</v>
      </c>
      <c r="F18" s="33">
        <v>56555</v>
      </c>
      <c r="G18" s="33">
        <v>0</v>
      </c>
      <c r="H18" s="33">
        <v>56604</v>
      </c>
      <c r="I18" s="33">
        <v>49</v>
      </c>
      <c r="J18" s="33">
        <v>8516</v>
      </c>
      <c r="K18" s="33">
        <v>37088</v>
      </c>
      <c r="L18" s="33">
        <v>11097</v>
      </c>
      <c r="M18" s="33">
        <v>56701</v>
      </c>
      <c r="N18" s="33">
        <v>0</v>
      </c>
      <c r="O18" s="33">
        <v>56750</v>
      </c>
      <c r="P18" s="36">
        <v>100</v>
      </c>
      <c r="Q18" s="36">
        <v>99.553781117895724</v>
      </c>
      <c r="R18" s="36">
        <v>99.746548748921484</v>
      </c>
      <c r="S18" s="36">
        <v>99.873839776516178</v>
      </c>
      <c r="T18" s="36">
        <v>99.742508950459424</v>
      </c>
      <c r="U18" s="36"/>
      <c r="V18" s="36">
        <v>99.742731277533039</v>
      </c>
      <c r="W18" s="36">
        <v>0</v>
      </c>
      <c r="X18" s="36">
        <v>0.44621888210427429</v>
      </c>
      <c r="Y18" s="36">
        <v>0.25345125107851596</v>
      </c>
      <c r="Z18" s="36">
        <v>0.12616022348382447</v>
      </c>
      <c r="AA18" s="36">
        <v>0.2574910495405725</v>
      </c>
      <c r="AB18" s="36"/>
      <c r="AC18" s="36">
        <v>0.25726872246696036</v>
      </c>
      <c r="AD18" s="32"/>
    </row>
    <row r="19" spans="1:30">
      <c r="A19" s="28" t="s">
        <v>16</v>
      </c>
      <c r="B19" s="33">
        <v>120</v>
      </c>
      <c r="C19" s="33">
        <v>1193</v>
      </c>
      <c r="D19" s="33">
        <v>3617</v>
      </c>
      <c r="E19" s="33">
        <v>0</v>
      </c>
      <c r="F19" s="33">
        <v>4810</v>
      </c>
      <c r="G19" s="33">
        <v>0</v>
      </c>
      <c r="H19" s="33">
        <v>4930</v>
      </c>
      <c r="I19" s="33">
        <v>120</v>
      </c>
      <c r="J19" s="33">
        <v>1193</v>
      </c>
      <c r="K19" s="33">
        <v>3619</v>
      </c>
      <c r="L19" s="33">
        <v>0</v>
      </c>
      <c r="M19" s="33">
        <v>4812</v>
      </c>
      <c r="N19" s="33">
        <v>0</v>
      </c>
      <c r="O19" s="33">
        <v>4932</v>
      </c>
      <c r="P19" s="36">
        <v>100</v>
      </c>
      <c r="Q19" s="36">
        <v>100</v>
      </c>
      <c r="R19" s="36">
        <v>99.944736114948881</v>
      </c>
      <c r="S19" s="36"/>
      <c r="T19" s="36">
        <v>99.958437240232755</v>
      </c>
      <c r="U19" s="36"/>
      <c r="V19" s="36">
        <v>99.959448499594487</v>
      </c>
      <c r="W19" s="36">
        <v>0</v>
      </c>
      <c r="X19" s="36">
        <v>0</v>
      </c>
      <c r="Y19" s="36">
        <v>5.5263885051119094E-2</v>
      </c>
      <c r="Z19" s="36"/>
      <c r="AA19" s="36">
        <v>4.1562759767248547E-2</v>
      </c>
      <c r="AB19" s="36"/>
      <c r="AC19" s="36">
        <v>4.0551500405515008E-2</v>
      </c>
      <c r="AD19" s="32"/>
    </row>
    <row r="20" spans="1:30">
      <c r="A20" s="28" t="s">
        <v>17</v>
      </c>
      <c r="B20" s="33">
        <v>90</v>
      </c>
      <c r="C20" s="33">
        <v>2797</v>
      </c>
      <c r="D20" s="33">
        <v>6578</v>
      </c>
      <c r="E20" s="33">
        <v>326</v>
      </c>
      <c r="F20" s="33">
        <v>9701</v>
      </c>
      <c r="G20" s="33">
        <v>0</v>
      </c>
      <c r="H20" s="33">
        <v>9791</v>
      </c>
      <c r="I20" s="33">
        <v>90</v>
      </c>
      <c r="J20" s="33">
        <v>2797</v>
      </c>
      <c r="K20" s="33">
        <v>6597</v>
      </c>
      <c r="L20" s="33">
        <v>326</v>
      </c>
      <c r="M20" s="33">
        <v>9720</v>
      </c>
      <c r="N20" s="33">
        <v>0</v>
      </c>
      <c r="O20" s="33">
        <v>9810</v>
      </c>
      <c r="P20" s="36">
        <v>100</v>
      </c>
      <c r="Q20" s="36">
        <v>100</v>
      </c>
      <c r="R20" s="36">
        <v>99.711990298620591</v>
      </c>
      <c r="S20" s="36">
        <v>100</v>
      </c>
      <c r="T20" s="36">
        <v>99.804526748971185</v>
      </c>
      <c r="U20" s="36"/>
      <c r="V20" s="36">
        <v>99.806320081549444</v>
      </c>
      <c r="W20" s="36">
        <v>0</v>
      </c>
      <c r="X20" s="36">
        <v>0</v>
      </c>
      <c r="Y20" s="36">
        <v>0.2880097013794149</v>
      </c>
      <c r="Z20" s="36">
        <v>0</v>
      </c>
      <c r="AA20" s="36">
        <v>0.19547325102880658</v>
      </c>
      <c r="AB20" s="36"/>
      <c r="AC20" s="36">
        <v>0.19367991845056065</v>
      </c>
      <c r="AD20" s="32"/>
    </row>
    <row r="21" spans="1:30">
      <c r="A21" s="28" t="s">
        <v>18</v>
      </c>
      <c r="B21" s="33">
        <v>0</v>
      </c>
      <c r="C21" s="33">
        <v>629</v>
      </c>
      <c r="D21" s="33">
        <v>798</v>
      </c>
      <c r="E21" s="33">
        <v>74</v>
      </c>
      <c r="F21" s="33">
        <v>1501</v>
      </c>
      <c r="G21" s="33">
        <v>0</v>
      </c>
      <c r="H21" s="33">
        <v>1501</v>
      </c>
      <c r="I21" s="33">
        <v>0</v>
      </c>
      <c r="J21" s="33">
        <v>633</v>
      </c>
      <c r="K21" s="33">
        <v>798</v>
      </c>
      <c r="L21" s="33">
        <v>74</v>
      </c>
      <c r="M21" s="33">
        <v>1505</v>
      </c>
      <c r="N21" s="33">
        <v>0</v>
      </c>
      <c r="O21" s="33">
        <v>1505</v>
      </c>
      <c r="P21" s="36"/>
      <c r="Q21" s="36">
        <v>99.368088467614541</v>
      </c>
      <c r="R21" s="36">
        <v>100</v>
      </c>
      <c r="S21" s="36">
        <v>100</v>
      </c>
      <c r="T21" s="36">
        <v>99.734219269102979</v>
      </c>
      <c r="U21" s="36"/>
      <c r="V21" s="36">
        <v>99.734219269102979</v>
      </c>
      <c r="W21" s="36"/>
      <c r="X21" s="36">
        <v>0.63191153238546605</v>
      </c>
      <c r="Y21" s="36">
        <v>0</v>
      </c>
      <c r="Z21" s="36">
        <v>0</v>
      </c>
      <c r="AA21" s="36">
        <v>0.26578073089700999</v>
      </c>
      <c r="AB21" s="36"/>
      <c r="AC21" s="36">
        <v>0.26578073089700999</v>
      </c>
      <c r="AD21" s="32"/>
    </row>
    <row r="22" spans="1:30">
      <c r="A22" s="28" t="s">
        <v>19</v>
      </c>
      <c r="B22" s="33">
        <v>7</v>
      </c>
      <c r="C22" s="33">
        <v>2299</v>
      </c>
      <c r="D22" s="33">
        <v>7566</v>
      </c>
      <c r="E22" s="33">
        <v>949</v>
      </c>
      <c r="F22" s="33">
        <v>10814</v>
      </c>
      <c r="G22" s="33">
        <v>0</v>
      </c>
      <c r="H22" s="33">
        <v>10821</v>
      </c>
      <c r="I22" s="33">
        <v>7</v>
      </c>
      <c r="J22" s="33">
        <v>2316</v>
      </c>
      <c r="K22" s="33">
        <v>7572</v>
      </c>
      <c r="L22" s="33">
        <v>950</v>
      </c>
      <c r="M22" s="33">
        <v>10838</v>
      </c>
      <c r="N22" s="33">
        <v>0</v>
      </c>
      <c r="O22" s="33">
        <v>10845</v>
      </c>
      <c r="P22" s="36">
        <v>100</v>
      </c>
      <c r="Q22" s="36">
        <v>99.265975820379964</v>
      </c>
      <c r="R22" s="36">
        <v>99.920760697305866</v>
      </c>
      <c r="S22" s="36">
        <v>99.89473684210526</v>
      </c>
      <c r="T22" s="36">
        <v>99.778556929322747</v>
      </c>
      <c r="U22" s="36"/>
      <c r="V22" s="36">
        <v>99.778699861687414</v>
      </c>
      <c r="W22" s="36">
        <v>0</v>
      </c>
      <c r="X22" s="36">
        <v>0.73402417962003452</v>
      </c>
      <c r="Y22" s="36">
        <v>7.9239302694136288E-2</v>
      </c>
      <c r="Z22" s="36">
        <v>0.10526315789473684</v>
      </c>
      <c r="AA22" s="36">
        <v>0.22144307067724672</v>
      </c>
      <c r="AB22" s="36"/>
      <c r="AC22" s="36">
        <v>0.22130013831258644</v>
      </c>
      <c r="AD22" s="32"/>
    </row>
    <row r="23" spans="1:30">
      <c r="A23" s="28" t="s">
        <v>20</v>
      </c>
      <c r="B23" s="33">
        <v>0</v>
      </c>
      <c r="C23" s="33">
        <v>1332</v>
      </c>
      <c r="D23" s="33">
        <v>2335</v>
      </c>
      <c r="E23" s="33">
        <v>120</v>
      </c>
      <c r="F23" s="33">
        <v>3787</v>
      </c>
      <c r="G23" s="33">
        <v>0</v>
      </c>
      <c r="H23" s="33">
        <v>3787</v>
      </c>
      <c r="I23" s="33">
        <v>0</v>
      </c>
      <c r="J23" s="33">
        <v>1332</v>
      </c>
      <c r="K23" s="33">
        <v>2338</v>
      </c>
      <c r="L23" s="33">
        <v>120</v>
      </c>
      <c r="M23" s="33">
        <v>3790</v>
      </c>
      <c r="N23" s="33">
        <v>0</v>
      </c>
      <c r="O23" s="33">
        <v>3790</v>
      </c>
      <c r="P23" s="36"/>
      <c r="Q23" s="36">
        <v>100</v>
      </c>
      <c r="R23" s="36">
        <v>99.871685201026523</v>
      </c>
      <c r="S23" s="36">
        <v>100</v>
      </c>
      <c r="T23" s="36">
        <v>99.920844327176781</v>
      </c>
      <c r="U23" s="36"/>
      <c r="V23" s="36">
        <v>99.920844327176781</v>
      </c>
      <c r="W23" s="36"/>
      <c r="X23" s="36">
        <v>0</v>
      </c>
      <c r="Y23" s="36">
        <v>0.12831479897348161</v>
      </c>
      <c r="Z23" s="36">
        <v>0</v>
      </c>
      <c r="AA23" s="36">
        <v>7.9155672823218989E-2</v>
      </c>
      <c r="AB23" s="36"/>
      <c r="AC23" s="36">
        <v>7.9155672823218989E-2</v>
      </c>
      <c r="AD23" s="32"/>
    </row>
    <row r="24" spans="1:30">
      <c r="A24" s="28" t="s">
        <v>21</v>
      </c>
      <c r="B24" s="33">
        <v>0</v>
      </c>
      <c r="C24" s="33">
        <v>688</v>
      </c>
      <c r="D24" s="33">
        <v>3044</v>
      </c>
      <c r="E24" s="33">
        <v>0</v>
      </c>
      <c r="F24" s="33">
        <v>3732</v>
      </c>
      <c r="G24" s="33">
        <v>0</v>
      </c>
      <c r="H24" s="33">
        <v>3732</v>
      </c>
      <c r="I24" s="33">
        <v>0</v>
      </c>
      <c r="J24" s="33">
        <v>694</v>
      </c>
      <c r="K24" s="33">
        <v>3050</v>
      </c>
      <c r="L24" s="33">
        <v>0</v>
      </c>
      <c r="M24" s="33">
        <v>3744</v>
      </c>
      <c r="N24" s="33">
        <v>0</v>
      </c>
      <c r="O24" s="33">
        <v>3744</v>
      </c>
      <c r="P24" s="36"/>
      <c r="Q24" s="36">
        <v>99.135446685878961</v>
      </c>
      <c r="R24" s="36">
        <v>99.803278688524586</v>
      </c>
      <c r="S24" s="36"/>
      <c r="T24" s="36">
        <v>99.679487179487182</v>
      </c>
      <c r="U24" s="36"/>
      <c r="V24" s="36">
        <v>99.679487179487182</v>
      </c>
      <c r="W24" s="36"/>
      <c r="X24" s="36">
        <v>0.86455331412103753</v>
      </c>
      <c r="Y24" s="36">
        <v>0.19672131147540983</v>
      </c>
      <c r="Z24" s="36"/>
      <c r="AA24" s="36">
        <v>0.32051282051282048</v>
      </c>
      <c r="AB24" s="36"/>
      <c r="AC24" s="36">
        <v>0.32051282051282048</v>
      </c>
      <c r="AD24" s="32"/>
    </row>
    <row r="25" spans="1:30">
      <c r="A25" s="28" t="s">
        <v>22</v>
      </c>
      <c r="B25" s="33">
        <v>341</v>
      </c>
      <c r="C25" s="33">
        <v>7263</v>
      </c>
      <c r="D25" s="33">
        <v>12908</v>
      </c>
      <c r="E25" s="33">
        <v>926</v>
      </c>
      <c r="F25" s="33">
        <v>21097</v>
      </c>
      <c r="G25" s="33">
        <v>0</v>
      </c>
      <c r="H25" s="33">
        <v>21438</v>
      </c>
      <c r="I25" s="33">
        <v>341</v>
      </c>
      <c r="J25" s="33">
        <v>7273</v>
      </c>
      <c r="K25" s="33">
        <v>12957</v>
      </c>
      <c r="L25" s="33">
        <v>931</v>
      </c>
      <c r="M25" s="33">
        <v>21161</v>
      </c>
      <c r="N25" s="33">
        <v>0</v>
      </c>
      <c r="O25" s="33">
        <v>21502</v>
      </c>
      <c r="P25" s="36">
        <v>100</v>
      </c>
      <c r="Q25" s="36">
        <v>99.862505156056642</v>
      </c>
      <c r="R25" s="36">
        <v>99.621826039978387</v>
      </c>
      <c r="S25" s="36">
        <v>99.462943071965626</v>
      </c>
      <c r="T25" s="36">
        <v>99.697556826236948</v>
      </c>
      <c r="U25" s="36"/>
      <c r="V25" s="36">
        <v>99.702353269463302</v>
      </c>
      <c r="W25" s="36">
        <v>0</v>
      </c>
      <c r="X25" s="36">
        <v>0.13749484394335212</v>
      </c>
      <c r="Y25" s="36">
        <v>0.37817396002160997</v>
      </c>
      <c r="Z25" s="36">
        <v>0.53705692803437166</v>
      </c>
      <c r="AA25" s="36">
        <v>0.30244317376305468</v>
      </c>
      <c r="AB25" s="36"/>
      <c r="AC25" s="36">
        <v>0.29764673053669427</v>
      </c>
      <c r="AD25" s="32"/>
    </row>
    <row r="26" spans="1:30">
      <c r="A26" s="28" t="s">
        <v>23</v>
      </c>
      <c r="B26" s="33">
        <v>152</v>
      </c>
      <c r="C26" s="33">
        <v>7223</v>
      </c>
      <c r="D26" s="33">
        <v>13534</v>
      </c>
      <c r="E26" s="33">
        <v>1007</v>
      </c>
      <c r="F26" s="33">
        <v>21764</v>
      </c>
      <c r="G26" s="33">
        <v>0</v>
      </c>
      <c r="H26" s="33">
        <v>21916</v>
      </c>
      <c r="I26" s="33">
        <v>152</v>
      </c>
      <c r="J26" s="33">
        <v>7233</v>
      </c>
      <c r="K26" s="33">
        <v>13607</v>
      </c>
      <c r="L26" s="33">
        <v>1011</v>
      </c>
      <c r="M26" s="33">
        <v>21851</v>
      </c>
      <c r="N26" s="33">
        <v>0</v>
      </c>
      <c r="O26" s="33">
        <v>22003</v>
      </c>
      <c r="P26" s="36">
        <v>100</v>
      </c>
      <c r="Q26" s="36">
        <v>99.861744780865479</v>
      </c>
      <c r="R26" s="36">
        <v>99.463511427941498</v>
      </c>
      <c r="S26" s="36">
        <v>99.604352126607324</v>
      </c>
      <c r="T26" s="36">
        <v>99.601848885634524</v>
      </c>
      <c r="U26" s="36"/>
      <c r="V26" s="36">
        <v>99.6045993728128</v>
      </c>
      <c r="W26" s="36">
        <v>0</v>
      </c>
      <c r="X26" s="36">
        <v>0.13825521913452232</v>
      </c>
      <c r="Y26" s="36">
        <v>0.53648857205849931</v>
      </c>
      <c r="Z26" s="36">
        <v>0.39564787339268048</v>
      </c>
      <c r="AA26" s="36">
        <v>0.39815111436547523</v>
      </c>
      <c r="AB26" s="36"/>
      <c r="AC26" s="36">
        <v>0.39540062718720176</v>
      </c>
      <c r="AD26" s="32"/>
    </row>
    <row r="27" spans="1:30">
      <c r="A27" s="28" t="s">
        <v>24</v>
      </c>
      <c r="B27" s="33">
        <v>0</v>
      </c>
      <c r="C27" s="33">
        <v>520</v>
      </c>
      <c r="D27" s="33">
        <v>1893</v>
      </c>
      <c r="E27" s="33">
        <v>6</v>
      </c>
      <c r="F27" s="33">
        <v>2419</v>
      </c>
      <c r="G27" s="33">
        <v>0</v>
      </c>
      <c r="H27" s="33">
        <v>2419</v>
      </c>
      <c r="I27" s="33">
        <v>0</v>
      </c>
      <c r="J27" s="33">
        <v>521</v>
      </c>
      <c r="K27" s="33">
        <v>1894</v>
      </c>
      <c r="L27" s="33">
        <v>6</v>
      </c>
      <c r="M27" s="33">
        <v>2421</v>
      </c>
      <c r="N27" s="33">
        <v>0</v>
      </c>
      <c r="O27" s="33">
        <v>2421</v>
      </c>
      <c r="P27" s="36"/>
      <c r="Q27" s="36">
        <v>99.808061420345481</v>
      </c>
      <c r="R27" s="36">
        <v>99.947201689545935</v>
      </c>
      <c r="S27" s="36">
        <v>100</v>
      </c>
      <c r="T27" s="36">
        <v>99.917389508467579</v>
      </c>
      <c r="U27" s="36"/>
      <c r="V27" s="36">
        <v>99.917389508467579</v>
      </c>
      <c r="W27" s="36"/>
      <c r="X27" s="36">
        <v>0.19193857965451055</v>
      </c>
      <c r="Y27" s="36">
        <v>5.2798310454065467E-2</v>
      </c>
      <c r="Z27" s="36">
        <v>0</v>
      </c>
      <c r="AA27" s="36">
        <v>8.2610491532424626E-2</v>
      </c>
      <c r="AB27" s="36"/>
      <c r="AC27" s="36">
        <v>8.2610491532424626E-2</v>
      </c>
      <c r="AD27" s="32"/>
    </row>
    <row r="28" spans="1:30">
      <c r="A28" s="28" t="s">
        <v>25</v>
      </c>
      <c r="B28" s="33">
        <v>87</v>
      </c>
      <c r="C28" s="33">
        <v>20246</v>
      </c>
      <c r="D28" s="33">
        <v>41671</v>
      </c>
      <c r="E28" s="33">
        <v>6068</v>
      </c>
      <c r="F28" s="33">
        <v>67985</v>
      </c>
      <c r="G28" s="33">
        <v>0</v>
      </c>
      <c r="H28" s="33">
        <v>68072</v>
      </c>
      <c r="I28" s="33">
        <v>87</v>
      </c>
      <c r="J28" s="33">
        <v>20288</v>
      </c>
      <c r="K28" s="33">
        <v>41865</v>
      </c>
      <c r="L28" s="33">
        <v>6100</v>
      </c>
      <c r="M28" s="33">
        <v>68253</v>
      </c>
      <c r="N28" s="33">
        <v>0</v>
      </c>
      <c r="O28" s="33">
        <v>68340</v>
      </c>
      <c r="P28" s="36">
        <v>100</v>
      </c>
      <c r="Q28" s="36">
        <v>99.792981072555207</v>
      </c>
      <c r="R28" s="36">
        <v>99.53660575659859</v>
      </c>
      <c r="S28" s="36">
        <v>99.47540983606558</v>
      </c>
      <c r="T28" s="36">
        <v>99.607343266962616</v>
      </c>
      <c r="U28" s="36"/>
      <c r="V28" s="36">
        <v>99.607843137254903</v>
      </c>
      <c r="W28" s="36">
        <v>0</v>
      </c>
      <c r="X28" s="36">
        <v>0.20701892744479497</v>
      </c>
      <c r="Y28" s="36">
        <v>0.46339424340140933</v>
      </c>
      <c r="Z28" s="36">
        <v>0.52459016393442626</v>
      </c>
      <c r="AA28" s="36">
        <v>0.39265673303737569</v>
      </c>
      <c r="AB28" s="36"/>
      <c r="AC28" s="36">
        <v>0.39215686274509803</v>
      </c>
      <c r="AD28" s="32"/>
    </row>
    <row r="29" spans="1:30">
      <c r="A29" s="28" t="s">
        <v>26</v>
      </c>
      <c r="B29" s="33">
        <v>8</v>
      </c>
      <c r="C29" s="33">
        <v>2502</v>
      </c>
      <c r="D29" s="33">
        <v>1716</v>
      </c>
      <c r="E29" s="33">
        <v>139</v>
      </c>
      <c r="F29" s="33">
        <v>4357</v>
      </c>
      <c r="G29" s="33">
        <v>0</v>
      </c>
      <c r="H29" s="33">
        <v>4365</v>
      </c>
      <c r="I29" s="33">
        <v>8</v>
      </c>
      <c r="J29" s="33">
        <v>2502</v>
      </c>
      <c r="K29" s="33">
        <v>1716</v>
      </c>
      <c r="L29" s="33">
        <v>139</v>
      </c>
      <c r="M29" s="33">
        <v>4357</v>
      </c>
      <c r="N29" s="33">
        <v>0</v>
      </c>
      <c r="O29" s="33">
        <v>4365</v>
      </c>
      <c r="P29" s="36">
        <v>100</v>
      </c>
      <c r="Q29" s="36">
        <v>100</v>
      </c>
      <c r="R29" s="36">
        <v>100</v>
      </c>
      <c r="S29" s="36">
        <v>100</v>
      </c>
      <c r="T29" s="36">
        <v>100</v>
      </c>
      <c r="U29" s="36"/>
      <c r="V29" s="36">
        <v>100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/>
      <c r="AC29" s="36">
        <v>0</v>
      </c>
      <c r="AD29" s="32"/>
    </row>
    <row r="30" spans="1:30">
      <c r="A30" s="28" t="s">
        <v>27</v>
      </c>
      <c r="B30" s="33">
        <v>82</v>
      </c>
      <c r="C30" s="33">
        <v>474</v>
      </c>
      <c r="D30" s="33">
        <v>5353</v>
      </c>
      <c r="E30" s="33">
        <v>113</v>
      </c>
      <c r="F30" s="33">
        <v>5940</v>
      </c>
      <c r="G30" s="33">
        <v>0</v>
      </c>
      <c r="H30" s="33">
        <v>6022</v>
      </c>
      <c r="I30" s="33">
        <v>82</v>
      </c>
      <c r="J30" s="33">
        <v>474</v>
      </c>
      <c r="K30" s="33">
        <v>5364</v>
      </c>
      <c r="L30" s="33">
        <v>113</v>
      </c>
      <c r="M30" s="33">
        <v>5951</v>
      </c>
      <c r="N30" s="33">
        <v>0</v>
      </c>
      <c r="O30" s="33">
        <v>6033</v>
      </c>
      <c r="P30" s="36">
        <v>100</v>
      </c>
      <c r="Q30" s="36">
        <v>100</v>
      </c>
      <c r="R30" s="36">
        <v>99.794929157345265</v>
      </c>
      <c r="S30" s="36">
        <v>100</v>
      </c>
      <c r="T30" s="36">
        <v>99.815157116451019</v>
      </c>
      <c r="U30" s="36"/>
      <c r="V30" s="36">
        <v>99.817669484501906</v>
      </c>
      <c r="W30" s="36">
        <v>0</v>
      </c>
      <c r="X30" s="36">
        <v>0</v>
      </c>
      <c r="Y30" s="36">
        <v>0.20507084265473527</v>
      </c>
      <c r="Z30" s="36">
        <v>0</v>
      </c>
      <c r="AA30" s="36">
        <v>0.18484288354898337</v>
      </c>
      <c r="AB30" s="36"/>
      <c r="AC30" s="36">
        <v>0.18233051549809381</v>
      </c>
      <c r="AD30" s="32"/>
    </row>
    <row r="31" spans="1:30">
      <c r="A31" s="28" t="s">
        <v>28</v>
      </c>
      <c r="B31" s="33">
        <v>191</v>
      </c>
      <c r="C31" s="33">
        <v>34751</v>
      </c>
      <c r="D31" s="33">
        <v>113340</v>
      </c>
      <c r="E31" s="33">
        <v>34702</v>
      </c>
      <c r="F31" s="33">
        <v>182793</v>
      </c>
      <c r="G31" s="33">
        <v>45</v>
      </c>
      <c r="H31" s="33">
        <v>183029</v>
      </c>
      <c r="I31" s="33">
        <v>191</v>
      </c>
      <c r="J31" s="33">
        <v>34829</v>
      </c>
      <c r="K31" s="33">
        <v>113484</v>
      </c>
      <c r="L31" s="33">
        <v>34795</v>
      </c>
      <c r="M31" s="33">
        <v>183108</v>
      </c>
      <c r="N31" s="33">
        <v>45</v>
      </c>
      <c r="O31" s="33">
        <v>183344</v>
      </c>
      <c r="P31" s="36">
        <v>100</v>
      </c>
      <c r="Q31" s="36">
        <v>99.776048695052978</v>
      </c>
      <c r="R31" s="36">
        <v>99.873109865707946</v>
      </c>
      <c r="S31" s="36">
        <v>99.732720218422187</v>
      </c>
      <c r="T31" s="36">
        <v>99.827970378137493</v>
      </c>
      <c r="U31" s="36">
        <v>100</v>
      </c>
      <c r="V31" s="36">
        <v>99.828191814294442</v>
      </c>
      <c r="W31" s="36">
        <v>0</v>
      </c>
      <c r="X31" s="36">
        <v>0.22395130494702689</v>
      </c>
      <c r="Y31" s="36">
        <v>0.12689013429205881</v>
      </c>
      <c r="Z31" s="36">
        <v>0.2672797815778129</v>
      </c>
      <c r="AA31" s="36">
        <v>0.17202962186250736</v>
      </c>
      <c r="AB31" s="36">
        <v>0</v>
      </c>
      <c r="AC31" s="36">
        <v>0.17180818570555895</v>
      </c>
      <c r="AD31" s="32"/>
    </row>
    <row r="32" spans="1:30">
      <c r="A32" s="28" t="s">
        <v>29</v>
      </c>
      <c r="B32" s="33">
        <v>7</v>
      </c>
      <c r="C32" s="33">
        <v>2260</v>
      </c>
      <c r="D32" s="33">
        <v>2772</v>
      </c>
      <c r="E32" s="33">
        <v>688</v>
      </c>
      <c r="F32" s="33">
        <v>5720</v>
      </c>
      <c r="G32" s="33">
        <v>0</v>
      </c>
      <c r="H32" s="33">
        <v>5727</v>
      </c>
      <c r="I32" s="33">
        <v>7</v>
      </c>
      <c r="J32" s="33">
        <v>2264</v>
      </c>
      <c r="K32" s="33">
        <v>2775</v>
      </c>
      <c r="L32" s="33">
        <v>688</v>
      </c>
      <c r="M32" s="33">
        <v>5727</v>
      </c>
      <c r="N32" s="33">
        <v>0</v>
      </c>
      <c r="O32" s="33">
        <v>5734</v>
      </c>
      <c r="P32" s="36">
        <v>100</v>
      </c>
      <c r="Q32" s="36">
        <v>99.823321554770317</v>
      </c>
      <c r="R32" s="36">
        <v>99.891891891891888</v>
      </c>
      <c r="S32" s="36">
        <v>100</v>
      </c>
      <c r="T32" s="36">
        <v>99.877771957394799</v>
      </c>
      <c r="U32" s="36"/>
      <c r="V32" s="36">
        <v>99.877921171956757</v>
      </c>
      <c r="W32" s="36">
        <v>0</v>
      </c>
      <c r="X32" s="36">
        <v>0.17667844522968199</v>
      </c>
      <c r="Y32" s="36">
        <v>0.10810810810810811</v>
      </c>
      <c r="Z32" s="36">
        <v>0</v>
      </c>
      <c r="AA32" s="36">
        <v>0.12222804260520342</v>
      </c>
      <c r="AB32" s="36"/>
      <c r="AC32" s="36">
        <v>0.12207882804325079</v>
      </c>
      <c r="AD32" s="32"/>
    </row>
    <row r="33" spans="1:30">
      <c r="A33" s="28" t="s">
        <v>30</v>
      </c>
      <c r="B33" s="33">
        <v>33</v>
      </c>
      <c r="C33" s="33">
        <v>693</v>
      </c>
      <c r="D33" s="33">
        <v>2291</v>
      </c>
      <c r="E33" s="33">
        <v>118</v>
      </c>
      <c r="F33" s="33">
        <v>3102</v>
      </c>
      <c r="G33" s="33">
        <v>0</v>
      </c>
      <c r="H33" s="33">
        <v>3135</v>
      </c>
      <c r="I33" s="33">
        <v>33</v>
      </c>
      <c r="J33" s="33">
        <v>694</v>
      </c>
      <c r="K33" s="33">
        <v>2314</v>
      </c>
      <c r="L33" s="33">
        <v>118</v>
      </c>
      <c r="M33" s="33">
        <v>3126</v>
      </c>
      <c r="N33" s="33">
        <v>0</v>
      </c>
      <c r="O33" s="33">
        <v>3159</v>
      </c>
      <c r="P33" s="36">
        <v>100</v>
      </c>
      <c r="Q33" s="36">
        <v>99.85590778097982</v>
      </c>
      <c r="R33" s="36">
        <v>99.006050129645644</v>
      </c>
      <c r="S33" s="36">
        <v>100</v>
      </c>
      <c r="T33" s="36">
        <v>99.232245681381954</v>
      </c>
      <c r="U33" s="36"/>
      <c r="V33" s="36">
        <v>99.240265906932578</v>
      </c>
      <c r="W33" s="36">
        <v>0</v>
      </c>
      <c r="X33" s="36">
        <v>0.14409221902017291</v>
      </c>
      <c r="Y33" s="36">
        <v>0.99394987035436466</v>
      </c>
      <c r="Z33" s="36">
        <v>0</v>
      </c>
      <c r="AA33" s="36">
        <v>0.76775431861804222</v>
      </c>
      <c r="AB33" s="36"/>
      <c r="AC33" s="36">
        <v>0.75973409306742645</v>
      </c>
      <c r="AD33" s="32"/>
    </row>
    <row r="34" spans="1:30">
      <c r="A34" s="28" t="s">
        <v>31</v>
      </c>
      <c r="B34" s="33">
        <v>308</v>
      </c>
      <c r="C34" s="33">
        <v>1677</v>
      </c>
      <c r="D34" s="33">
        <v>15229</v>
      </c>
      <c r="E34" s="33">
        <v>280</v>
      </c>
      <c r="F34" s="33">
        <v>17186</v>
      </c>
      <c r="G34" s="33">
        <v>0</v>
      </c>
      <c r="H34" s="33">
        <v>17494</v>
      </c>
      <c r="I34" s="33">
        <v>308</v>
      </c>
      <c r="J34" s="33">
        <v>1710</v>
      </c>
      <c r="K34" s="33">
        <v>15273</v>
      </c>
      <c r="L34" s="33">
        <v>280</v>
      </c>
      <c r="M34" s="33">
        <v>17263</v>
      </c>
      <c r="N34" s="33">
        <v>0</v>
      </c>
      <c r="O34" s="33">
        <v>17571</v>
      </c>
      <c r="P34" s="36">
        <v>100</v>
      </c>
      <c r="Q34" s="36">
        <v>98.070175438596493</v>
      </c>
      <c r="R34" s="36">
        <v>99.711909906370721</v>
      </c>
      <c r="S34" s="36">
        <v>100</v>
      </c>
      <c r="T34" s="36">
        <v>99.55395933499392</v>
      </c>
      <c r="U34" s="36"/>
      <c r="V34" s="36">
        <v>99.561777929542998</v>
      </c>
      <c r="W34" s="36">
        <v>0</v>
      </c>
      <c r="X34" s="36">
        <v>1.9298245614035088</v>
      </c>
      <c r="Y34" s="36">
        <v>0.2880900936292804</v>
      </c>
      <c r="Z34" s="36">
        <v>0</v>
      </c>
      <c r="AA34" s="36">
        <v>0.44604066500608236</v>
      </c>
      <c r="AB34" s="36"/>
      <c r="AC34" s="36">
        <v>0.43822207045700301</v>
      </c>
      <c r="AD34" s="32"/>
    </row>
    <row r="35" spans="1:30">
      <c r="A35" s="28" t="s">
        <v>32</v>
      </c>
      <c r="B35" s="33">
        <v>28</v>
      </c>
      <c r="C35" s="33">
        <v>462</v>
      </c>
      <c r="D35" s="33">
        <v>1005</v>
      </c>
      <c r="E35" s="33">
        <v>112</v>
      </c>
      <c r="F35" s="33">
        <v>1579</v>
      </c>
      <c r="G35" s="33">
        <v>0</v>
      </c>
      <c r="H35" s="33">
        <v>1607</v>
      </c>
      <c r="I35" s="33">
        <v>28</v>
      </c>
      <c r="J35" s="33">
        <v>462</v>
      </c>
      <c r="K35" s="33">
        <v>1005</v>
      </c>
      <c r="L35" s="33">
        <v>112</v>
      </c>
      <c r="M35" s="33">
        <v>1579</v>
      </c>
      <c r="N35" s="33">
        <v>0</v>
      </c>
      <c r="O35" s="33">
        <v>1607</v>
      </c>
      <c r="P35" s="36">
        <v>100</v>
      </c>
      <c r="Q35" s="36">
        <v>100</v>
      </c>
      <c r="R35" s="36">
        <v>100</v>
      </c>
      <c r="S35" s="36">
        <v>100</v>
      </c>
      <c r="T35" s="36">
        <v>100</v>
      </c>
      <c r="U35" s="36"/>
      <c r="V35" s="36">
        <v>100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/>
      <c r="AC35" s="36">
        <v>0</v>
      </c>
      <c r="AD35" s="32"/>
    </row>
    <row r="36" spans="1:30">
      <c r="A36" s="28" t="s">
        <v>33</v>
      </c>
      <c r="B36" s="33">
        <v>29</v>
      </c>
      <c r="C36" s="33">
        <v>2854</v>
      </c>
      <c r="D36" s="33">
        <v>6393</v>
      </c>
      <c r="E36" s="33">
        <v>767</v>
      </c>
      <c r="F36" s="33">
        <v>10014</v>
      </c>
      <c r="G36" s="33">
        <v>0</v>
      </c>
      <c r="H36" s="33">
        <v>10043</v>
      </c>
      <c r="I36" s="33">
        <v>29</v>
      </c>
      <c r="J36" s="33">
        <v>2856</v>
      </c>
      <c r="K36" s="33">
        <v>6408</v>
      </c>
      <c r="L36" s="33">
        <v>767</v>
      </c>
      <c r="M36" s="33">
        <v>10031</v>
      </c>
      <c r="N36" s="33">
        <v>0</v>
      </c>
      <c r="O36" s="33">
        <v>10060</v>
      </c>
      <c r="P36" s="36">
        <v>100</v>
      </c>
      <c r="Q36" s="36">
        <v>99.929971988795515</v>
      </c>
      <c r="R36" s="36">
        <v>99.765917602996254</v>
      </c>
      <c r="S36" s="36">
        <v>100</v>
      </c>
      <c r="T36" s="36">
        <v>99.830525371348827</v>
      </c>
      <c r="U36" s="36"/>
      <c r="V36" s="36">
        <v>99.831013916500993</v>
      </c>
      <c r="W36" s="36">
        <v>0</v>
      </c>
      <c r="X36" s="36">
        <v>7.0028011204481794E-2</v>
      </c>
      <c r="Y36" s="36">
        <v>0.23408239700374533</v>
      </c>
      <c r="Z36" s="36">
        <v>0</v>
      </c>
      <c r="AA36" s="36">
        <v>0.16947462865118135</v>
      </c>
      <c r="AB36" s="36"/>
      <c r="AC36" s="36">
        <v>0.16898608349900596</v>
      </c>
      <c r="AD36" s="32"/>
    </row>
    <row r="37" spans="1:30">
      <c r="A37" s="28" t="s">
        <v>34</v>
      </c>
      <c r="B37" s="33">
        <v>54</v>
      </c>
      <c r="C37" s="33">
        <v>2822</v>
      </c>
      <c r="D37" s="33">
        <v>5077</v>
      </c>
      <c r="E37" s="33">
        <v>133</v>
      </c>
      <c r="F37" s="33">
        <v>8032</v>
      </c>
      <c r="G37" s="33">
        <v>0</v>
      </c>
      <c r="H37" s="33">
        <v>8086</v>
      </c>
      <c r="I37" s="33">
        <v>54</v>
      </c>
      <c r="J37" s="33">
        <v>2822</v>
      </c>
      <c r="K37" s="33">
        <v>5115</v>
      </c>
      <c r="L37" s="33">
        <v>133</v>
      </c>
      <c r="M37" s="33">
        <v>8070</v>
      </c>
      <c r="N37" s="33">
        <v>0</v>
      </c>
      <c r="O37" s="33">
        <v>8124</v>
      </c>
      <c r="P37" s="36">
        <v>100</v>
      </c>
      <c r="Q37" s="36">
        <v>100</v>
      </c>
      <c r="R37" s="36">
        <v>99.257086999022476</v>
      </c>
      <c r="S37" s="36">
        <v>100</v>
      </c>
      <c r="T37" s="36">
        <v>99.529120198265176</v>
      </c>
      <c r="U37" s="36"/>
      <c r="V37" s="36">
        <v>99.532250123092069</v>
      </c>
      <c r="W37" s="36">
        <v>0</v>
      </c>
      <c r="X37" s="36">
        <v>0</v>
      </c>
      <c r="Y37" s="36">
        <v>0.74291300097751711</v>
      </c>
      <c r="Z37" s="36">
        <v>0</v>
      </c>
      <c r="AA37" s="36">
        <v>0.4708798017348203</v>
      </c>
      <c r="AB37" s="36"/>
      <c r="AC37" s="36">
        <v>0.46774987690792713</v>
      </c>
      <c r="AD37" s="32"/>
    </row>
    <row r="38" spans="1:30">
      <c r="A38" s="28" t="s">
        <v>35</v>
      </c>
      <c r="B38" s="33">
        <v>46</v>
      </c>
      <c r="C38" s="33">
        <v>8878</v>
      </c>
      <c r="D38" s="33">
        <v>18979</v>
      </c>
      <c r="E38" s="33">
        <v>2856</v>
      </c>
      <c r="F38" s="33">
        <v>30713</v>
      </c>
      <c r="G38" s="33">
        <v>0</v>
      </c>
      <c r="H38" s="33">
        <v>30759</v>
      </c>
      <c r="I38" s="33">
        <v>46</v>
      </c>
      <c r="J38" s="33">
        <v>8889</v>
      </c>
      <c r="K38" s="33">
        <v>19032</v>
      </c>
      <c r="L38" s="33">
        <v>2856</v>
      </c>
      <c r="M38" s="33">
        <v>30777</v>
      </c>
      <c r="N38" s="33">
        <v>0</v>
      </c>
      <c r="O38" s="33">
        <v>30823</v>
      </c>
      <c r="P38" s="36">
        <v>100</v>
      </c>
      <c r="Q38" s="36">
        <v>99.87625154685567</v>
      </c>
      <c r="R38" s="36">
        <v>99.72152164775116</v>
      </c>
      <c r="S38" s="36">
        <v>100</v>
      </c>
      <c r="T38" s="36">
        <v>99.792052506742053</v>
      </c>
      <c r="U38" s="36"/>
      <c r="V38" s="36">
        <v>99.792362845926746</v>
      </c>
      <c r="W38" s="36">
        <v>0</v>
      </c>
      <c r="X38" s="36">
        <v>0.1237484531443357</v>
      </c>
      <c r="Y38" s="36">
        <v>0.27847835224884404</v>
      </c>
      <c r="Z38" s="36">
        <v>0</v>
      </c>
      <c r="AA38" s="36">
        <v>0.20794749325795236</v>
      </c>
      <c r="AB38" s="36"/>
      <c r="AC38" s="36">
        <v>0.20763715407325697</v>
      </c>
      <c r="AD38" s="32"/>
    </row>
    <row r="39" spans="1:30">
      <c r="A39" s="28" t="s">
        <v>36</v>
      </c>
      <c r="B39" s="33">
        <v>12</v>
      </c>
      <c r="C39" s="33">
        <v>2314</v>
      </c>
      <c r="D39" s="33">
        <v>7748</v>
      </c>
      <c r="E39" s="33">
        <v>528</v>
      </c>
      <c r="F39" s="33">
        <v>10590</v>
      </c>
      <c r="G39" s="33">
        <v>0</v>
      </c>
      <c r="H39" s="33">
        <v>10602</v>
      </c>
      <c r="I39" s="33">
        <v>13</v>
      </c>
      <c r="J39" s="33">
        <v>2321</v>
      </c>
      <c r="K39" s="33">
        <v>7787</v>
      </c>
      <c r="L39" s="33">
        <v>529</v>
      </c>
      <c r="M39" s="33">
        <v>10637</v>
      </c>
      <c r="N39" s="33">
        <v>0</v>
      </c>
      <c r="O39" s="33">
        <v>10650</v>
      </c>
      <c r="P39" s="36">
        <v>92.307692307692307</v>
      </c>
      <c r="Q39" s="36">
        <v>99.6984058595433</v>
      </c>
      <c r="R39" s="36">
        <v>99.499165275459106</v>
      </c>
      <c r="S39" s="36">
        <v>99.810964083175804</v>
      </c>
      <c r="T39" s="36">
        <v>99.558146093823453</v>
      </c>
      <c r="U39" s="36"/>
      <c r="V39" s="36">
        <v>99.549295774647888</v>
      </c>
      <c r="W39" s="36">
        <v>7.6923076923076925</v>
      </c>
      <c r="X39" s="36">
        <v>0.30159414045669969</v>
      </c>
      <c r="Y39" s="36">
        <v>0.5008347245409015</v>
      </c>
      <c r="Z39" s="36">
        <v>0.1890359168241966</v>
      </c>
      <c r="AA39" s="36">
        <v>0.44185390617655351</v>
      </c>
      <c r="AB39" s="36"/>
      <c r="AC39" s="36">
        <v>0.45070422535211269</v>
      </c>
      <c r="AD39" s="32"/>
    </row>
    <row r="40" spans="1:30">
      <c r="A40" s="28" t="s">
        <v>37</v>
      </c>
      <c r="B40" s="33">
        <v>115</v>
      </c>
      <c r="C40" s="33">
        <v>1569</v>
      </c>
      <c r="D40" s="33">
        <v>3006</v>
      </c>
      <c r="E40" s="33">
        <v>72</v>
      </c>
      <c r="F40" s="33">
        <v>4647</v>
      </c>
      <c r="G40" s="33">
        <v>0</v>
      </c>
      <c r="H40" s="33">
        <v>4762</v>
      </c>
      <c r="I40" s="33">
        <v>115</v>
      </c>
      <c r="J40" s="33">
        <v>1569</v>
      </c>
      <c r="K40" s="33">
        <v>3019</v>
      </c>
      <c r="L40" s="33">
        <v>72</v>
      </c>
      <c r="M40" s="33">
        <v>4660</v>
      </c>
      <c r="N40" s="33">
        <v>0</v>
      </c>
      <c r="O40" s="33">
        <v>4775</v>
      </c>
      <c r="P40" s="36">
        <v>100</v>
      </c>
      <c r="Q40" s="36">
        <v>100</v>
      </c>
      <c r="R40" s="36">
        <v>99.56939383901954</v>
      </c>
      <c r="S40" s="36">
        <v>100</v>
      </c>
      <c r="T40" s="36">
        <v>99.721030042918457</v>
      </c>
      <c r="U40" s="36"/>
      <c r="V40" s="36">
        <v>99.727748691099478</v>
      </c>
      <c r="W40" s="36">
        <v>0</v>
      </c>
      <c r="X40" s="36">
        <v>0</v>
      </c>
      <c r="Y40" s="36">
        <v>0.43060616098045712</v>
      </c>
      <c r="Z40" s="36">
        <v>0</v>
      </c>
      <c r="AA40" s="36">
        <v>0.27896995708154504</v>
      </c>
      <c r="AB40" s="36"/>
      <c r="AC40" s="36">
        <v>0.27225130890052357</v>
      </c>
      <c r="AD40" s="32"/>
    </row>
    <row r="41" spans="1:30">
      <c r="A41" s="28" t="s">
        <v>38</v>
      </c>
      <c r="B41" s="33">
        <v>493</v>
      </c>
      <c r="C41" s="33">
        <v>2042</v>
      </c>
      <c r="D41" s="33">
        <v>13012</v>
      </c>
      <c r="E41" s="33">
        <v>176</v>
      </c>
      <c r="F41" s="33">
        <v>15230</v>
      </c>
      <c r="G41" s="33">
        <v>0</v>
      </c>
      <c r="H41" s="33">
        <v>15723</v>
      </c>
      <c r="I41" s="33">
        <v>493</v>
      </c>
      <c r="J41" s="33">
        <v>2042</v>
      </c>
      <c r="K41" s="33">
        <v>13057</v>
      </c>
      <c r="L41" s="33">
        <v>176</v>
      </c>
      <c r="M41" s="33">
        <v>15275</v>
      </c>
      <c r="N41" s="33">
        <v>0</v>
      </c>
      <c r="O41" s="33">
        <v>15768</v>
      </c>
      <c r="P41" s="36">
        <v>100</v>
      </c>
      <c r="Q41" s="36">
        <v>100</v>
      </c>
      <c r="R41" s="36">
        <v>99.655357279620134</v>
      </c>
      <c r="S41" s="36">
        <v>100</v>
      </c>
      <c r="T41" s="36">
        <v>99.705400981996732</v>
      </c>
      <c r="U41" s="36"/>
      <c r="V41" s="36">
        <v>99.714611872146122</v>
      </c>
      <c r="W41" s="36">
        <v>0</v>
      </c>
      <c r="X41" s="36">
        <v>0</v>
      </c>
      <c r="Y41" s="36">
        <v>0.34464272037987287</v>
      </c>
      <c r="Z41" s="36">
        <v>0</v>
      </c>
      <c r="AA41" s="36">
        <v>0.29459901800327332</v>
      </c>
      <c r="AB41" s="36"/>
      <c r="AC41" s="36">
        <v>0.28538812785388123</v>
      </c>
      <c r="AD41" s="32"/>
    </row>
    <row r="42" spans="1:30">
      <c r="A42" s="28" t="s">
        <v>39</v>
      </c>
      <c r="B42" s="33">
        <v>9</v>
      </c>
      <c r="C42" s="33">
        <v>3023</v>
      </c>
      <c r="D42" s="33">
        <v>11775</v>
      </c>
      <c r="E42" s="33">
        <v>1332</v>
      </c>
      <c r="F42" s="33">
        <v>16130</v>
      </c>
      <c r="G42" s="33">
        <v>0</v>
      </c>
      <c r="H42" s="33">
        <v>16139</v>
      </c>
      <c r="I42" s="33">
        <v>9</v>
      </c>
      <c r="J42" s="33">
        <v>3026</v>
      </c>
      <c r="K42" s="33">
        <v>11853</v>
      </c>
      <c r="L42" s="33">
        <v>1332</v>
      </c>
      <c r="M42" s="33">
        <v>16211</v>
      </c>
      <c r="N42" s="33">
        <v>0</v>
      </c>
      <c r="O42" s="33">
        <v>16220</v>
      </c>
      <c r="P42" s="36">
        <v>100</v>
      </c>
      <c r="Q42" s="36">
        <v>99.900859220092528</v>
      </c>
      <c r="R42" s="36">
        <v>99.341938749683621</v>
      </c>
      <c r="S42" s="36">
        <v>100</v>
      </c>
      <c r="T42" s="36">
        <v>99.500339275800386</v>
      </c>
      <c r="U42" s="36"/>
      <c r="V42" s="36">
        <v>99.500616522811342</v>
      </c>
      <c r="W42" s="36">
        <v>0</v>
      </c>
      <c r="X42" s="36">
        <v>9.9140779907468612E-2</v>
      </c>
      <c r="Y42" s="36">
        <v>0.65806125031637563</v>
      </c>
      <c r="Z42" s="36">
        <v>0</v>
      </c>
      <c r="AA42" s="36">
        <v>0.4996607241996176</v>
      </c>
      <c r="AB42" s="36"/>
      <c r="AC42" s="36">
        <v>0.499383477188656</v>
      </c>
      <c r="AD42" s="32"/>
    </row>
    <row r="43" spans="1:30">
      <c r="A43" s="28" t="s">
        <v>40</v>
      </c>
      <c r="B43" s="33">
        <v>13</v>
      </c>
      <c r="C43" s="33">
        <v>2728</v>
      </c>
      <c r="D43" s="33">
        <v>8542</v>
      </c>
      <c r="E43" s="33">
        <v>352</v>
      </c>
      <c r="F43" s="33">
        <v>11622</v>
      </c>
      <c r="G43" s="33">
        <v>0</v>
      </c>
      <c r="H43" s="33">
        <v>11635</v>
      </c>
      <c r="I43" s="33">
        <v>13</v>
      </c>
      <c r="J43" s="33">
        <v>2759</v>
      </c>
      <c r="K43" s="33">
        <v>8557</v>
      </c>
      <c r="L43" s="33">
        <v>354</v>
      </c>
      <c r="M43" s="33">
        <v>11670</v>
      </c>
      <c r="N43" s="33">
        <v>0</v>
      </c>
      <c r="O43" s="33">
        <v>11683</v>
      </c>
      <c r="P43" s="36">
        <v>100</v>
      </c>
      <c r="Q43" s="36">
        <v>98.876404494382015</v>
      </c>
      <c r="R43" s="36">
        <v>99.824704919948587</v>
      </c>
      <c r="S43" s="36">
        <v>99.435028248587571</v>
      </c>
      <c r="T43" s="36">
        <v>99.588688946015424</v>
      </c>
      <c r="U43" s="36"/>
      <c r="V43" s="36">
        <v>99.589146623298802</v>
      </c>
      <c r="W43" s="36">
        <v>0</v>
      </c>
      <c r="X43" s="36">
        <v>1.1235955056179776</v>
      </c>
      <c r="Y43" s="36">
        <v>0.17529508005141989</v>
      </c>
      <c r="Z43" s="36">
        <v>0.56497175141242939</v>
      </c>
      <c r="AA43" s="36">
        <v>0.41131105398457579</v>
      </c>
      <c r="AB43" s="36"/>
      <c r="AC43" s="36">
        <v>0.41085337670118977</v>
      </c>
      <c r="AD43" s="32"/>
    </row>
    <row r="44" spans="1:30">
      <c r="A44" s="28" t="s">
        <v>41</v>
      </c>
      <c r="B44" s="33">
        <v>30</v>
      </c>
      <c r="C44" s="33">
        <v>3474</v>
      </c>
      <c r="D44" s="33">
        <v>11194</v>
      </c>
      <c r="E44" s="33">
        <v>578</v>
      </c>
      <c r="F44" s="33">
        <v>15246</v>
      </c>
      <c r="G44" s="33">
        <v>1124</v>
      </c>
      <c r="H44" s="33">
        <v>16400</v>
      </c>
      <c r="I44" s="33">
        <v>30</v>
      </c>
      <c r="J44" s="33">
        <v>3489</v>
      </c>
      <c r="K44" s="33">
        <v>11223</v>
      </c>
      <c r="L44" s="33">
        <v>578</v>
      </c>
      <c r="M44" s="33">
        <v>15290</v>
      </c>
      <c r="N44" s="33">
        <v>1125</v>
      </c>
      <c r="O44" s="33">
        <v>16445</v>
      </c>
      <c r="P44" s="36">
        <v>100</v>
      </c>
      <c r="Q44" s="36">
        <v>99.570077386070508</v>
      </c>
      <c r="R44" s="36">
        <v>99.741602067183464</v>
      </c>
      <c r="S44" s="36">
        <v>100</v>
      </c>
      <c r="T44" s="36">
        <v>99.712230215827333</v>
      </c>
      <c r="U44" s="36">
        <v>99.911111111111111</v>
      </c>
      <c r="V44" s="36">
        <v>99.726360595925811</v>
      </c>
      <c r="W44" s="36">
        <v>0</v>
      </c>
      <c r="X44" s="36">
        <v>0.42992261392949271</v>
      </c>
      <c r="Y44" s="36">
        <v>0.2583979328165375</v>
      </c>
      <c r="Z44" s="36">
        <v>0</v>
      </c>
      <c r="AA44" s="36">
        <v>0.28776978417266186</v>
      </c>
      <c r="AB44" s="36">
        <v>8.8888888888888892E-2</v>
      </c>
      <c r="AC44" s="36">
        <v>0.27363940407418669</v>
      </c>
      <c r="AD44" s="32"/>
    </row>
    <row r="45" spans="1:30">
      <c r="A45" s="28" t="s">
        <v>42</v>
      </c>
      <c r="B45" s="33">
        <v>15</v>
      </c>
      <c r="C45" s="33">
        <v>379</v>
      </c>
      <c r="D45" s="33">
        <v>290</v>
      </c>
      <c r="E45" s="33">
        <v>0</v>
      </c>
      <c r="F45" s="33">
        <v>669</v>
      </c>
      <c r="G45" s="33">
        <v>0</v>
      </c>
      <c r="H45" s="33">
        <v>684</v>
      </c>
      <c r="I45" s="33">
        <v>15</v>
      </c>
      <c r="J45" s="33">
        <v>382</v>
      </c>
      <c r="K45" s="33">
        <v>292</v>
      </c>
      <c r="L45" s="33">
        <v>0</v>
      </c>
      <c r="M45" s="33">
        <v>674</v>
      </c>
      <c r="N45" s="33">
        <v>0</v>
      </c>
      <c r="O45" s="33">
        <v>689</v>
      </c>
      <c r="P45" s="36">
        <v>100</v>
      </c>
      <c r="Q45" s="36">
        <v>99.214659685863865</v>
      </c>
      <c r="R45" s="36">
        <v>99.315068493150676</v>
      </c>
      <c r="S45" s="36"/>
      <c r="T45" s="36">
        <v>99.258160237388722</v>
      </c>
      <c r="U45" s="36"/>
      <c r="V45" s="36">
        <v>99.274310595065302</v>
      </c>
      <c r="W45" s="36">
        <v>0</v>
      </c>
      <c r="X45" s="36">
        <v>0.78534031413612559</v>
      </c>
      <c r="Y45" s="36">
        <v>0.68493150684931503</v>
      </c>
      <c r="Z45" s="36"/>
      <c r="AA45" s="36">
        <v>0.74183976261127604</v>
      </c>
      <c r="AB45" s="36"/>
      <c r="AC45" s="36">
        <v>0.72568940493468792</v>
      </c>
      <c r="AD45" s="32"/>
    </row>
    <row r="46" spans="1:30">
      <c r="A46" s="28" t="s">
        <v>43</v>
      </c>
      <c r="B46" s="33">
        <v>109</v>
      </c>
      <c r="C46" s="33">
        <v>3452</v>
      </c>
      <c r="D46" s="33">
        <v>7304</v>
      </c>
      <c r="E46" s="33">
        <v>336</v>
      </c>
      <c r="F46" s="33">
        <v>11092</v>
      </c>
      <c r="G46" s="33">
        <v>0</v>
      </c>
      <c r="H46" s="33">
        <v>11201</v>
      </c>
      <c r="I46" s="33">
        <v>109</v>
      </c>
      <c r="J46" s="33">
        <v>3460</v>
      </c>
      <c r="K46" s="33">
        <v>7314</v>
      </c>
      <c r="L46" s="33">
        <v>336</v>
      </c>
      <c r="M46" s="33">
        <v>11110</v>
      </c>
      <c r="N46" s="33">
        <v>0</v>
      </c>
      <c r="O46" s="33">
        <v>11219</v>
      </c>
      <c r="P46" s="36">
        <v>100</v>
      </c>
      <c r="Q46" s="36">
        <v>99.76878612716763</v>
      </c>
      <c r="R46" s="36">
        <v>99.863275909215204</v>
      </c>
      <c r="S46" s="36">
        <v>100</v>
      </c>
      <c r="T46" s="36">
        <v>99.837983798379838</v>
      </c>
      <c r="U46" s="36"/>
      <c r="V46" s="36">
        <v>99.839557892860327</v>
      </c>
      <c r="W46" s="36">
        <v>0</v>
      </c>
      <c r="X46" s="36">
        <v>0.23121387283236997</v>
      </c>
      <c r="Y46" s="36">
        <v>0.13672409078479628</v>
      </c>
      <c r="Z46" s="36">
        <v>0</v>
      </c>
      <c r="AA46" s="36">
        <v>0.16201620162016203</v>
      </c>
      <c r="AB46" s="36"/>
      <c r="AC46" s="36">
        <v>0.16044210713967377</v>
      </c>
      <c r="AD46" s="32"/>
    </row>
    <row r="47" spans="1:30">
      <c r="A47" s="28" t="s">
        <v>44</v>
      </c>
      <c r="B47" s="33">
        <v>0</v>
      </c>
      <c r="C47" s="33">
        <v>155</v>
      </c>
      <c r="D47" s="33">
        <v>464</v>
      </c>
      <c r="E47" s="33">
        <v>0</v>
      </c>
      <c r="F47" s="33">
        <v>619</v>
      </c>
      <c r="G47" s="33">
        <v>0</v>
      </c>
      <c r="H47" s="33">
        <v>619</v>
      </c>
      <c r="I47" s="33">
        <v>0</v>
      </c>
      <c r="J47" s="33">
        <v>155</v>
      </c>
      <c r="K47" s="33">
        <v>467</v>
      </c>
      <c r="L47" s="33">
        <v>0</v>
      </c>
      <c r="M47" s="33">
        <v>622</v>
      </c>
      <c r="N47" s="33">
        <v>0</v>
      </c>
      <c r="O47" s="33">
        <v>622</v>
      </c>
      <c r="P47" s="36"/>
      <c r="Q47" s="36">
        <v>100</v>
      </c>
      <c r="R47" s="36">
        <v>99.357601713062095</v>
      </c>
      <c r="S47" s="36"/>
      <c r="T47" s="36">
        <v>99.517684887459808</v>
      </c>
      <c r="U47" s="36"/>
      <c r="V47" s="36">
        <v>99.517684887459808</v>
      </c>
      <c r="W47" s="36"/>
      <c r="X47" s="36">
        <v>0</v>
      </c>
      <c r="Y47" s="36">
        <v>0.64239828693790146</v>
      </c>
      <c r="Z47" s="36"/>
      <c r="AA47" s="36">
        <v>0.48231511254019299</v>
      </c>
      <c r="AB47" s="36"/>
      <c r="AC47" s="36">
        <v>0.48231511254019299</v>
      </c>
      <c r="AD47" s="32"/>
    </row>
    <row r="48" spans="1:30">
      <c r="A48" s="28" t="s">
        <v>45</v>
      </c>
      <c r="B48" s="33">
        <v>24</v>
      </c>
      <c r="C48" s="33">
        <v>8810</v>
      </c>
      <c r="D48" s="33">
        <v>15974</v>
      </c>
      <c r="E48" s="33">
        <v>1141</v>
      </c>
      <c r="F48" s="33">
        <v>25925</v>
      </c>
      <c r="G48" s="33">
        <v>0</v>
      </c>
      <c r="H48" s="33">
        <v>25949</v>
      </c>
      <c r="I48" s="33">
        <v>24</v>
      </c>
      <c r="J48" s="33">
        <v>8821</v>
      </c>
      <c r="K48" s="33">
        <v>16042</v>
      </c>
      <c r="L48" s="33">
        <v>1150</v>
      </c>
      <c r="M48" s="33">
        <v>26013</v>
      </c>
      <c r="N48" s="33">
        <v>0</v>
      </c>
      <c r="O48" s="33">
        <v>26037</v>
      </c>
      <c r="P48" s="36">
        <v>100</v>
      </c>
      <c r="Q48" s="36">
        <v>99.875297585307791</v>
      </c>
      <c r="R48" s="36">
        <v>99.576112704151598</v>
      </c>
      <c r="S48" s="36">
        <v>99.217391304347828</v>
      </c>
      <c r="T48" s="36">
        <v>99.661707607734598</v>
      </c>
      <c r="U48" s="36"/>
      <c r="V48" s="36">
        <v>99.662019433882548</v>
      </c>
      <c r="W48" s="36">
        <v>0</v>
      </c>
      <c r="X48" s="36">
        <v>0.12470241469221177</v>
      </c>
      <c r="Y48" s="36">
        <v>0.42388729584839802</v>
      </c>
      <c r="Z48" s="36">
        <v>0.78260869565217395</v>
      </c>
      <c r="AA48" s="36">
        <v>0.33829239226540575</v>
      </c>
      <c r="AB48" s="36"/>
      <c r="AC48" s="36">
        <v>0.33798056611744826</v>
      </c>
      <c r="AD48" s="32"/>
    </row>
    <row r="49" spans="1:30">
      <c r="A49" s="28" t="s">
        <v>46</v>
      </c>
      <c r="B49" s="33">
        <v>10</v>
      </c>
      <c r="C49" s="33">
        <v>344</v>
      </c>
      <c r="D49" s="33">
        <v>1007</v>
      </c>
      <c r="E49" s="33">
        <v>0</v>
      </c>
      <c r="F49" s="33">
        <v>1351</v>
      </c>
      <c r="G49" s="33">
        <v>0</v>
      </c>
      <c r="H49" s="33">
        <v>1361</v>
      </c>
      <c r="I49" s="33">
        <v>10</v>
      </c>
      <c r="J49" s="33">
        <v>344</v>
      </c>
      <c r="K49" s="33">
        <v>1007</v>
      </c>
      <c r="L49" s="33">
        <v>0</v>
      </c>
      <c r="M49" s="33">
        <v>1351</v>
      </c>
      <c r="N49" s="33">
        <v>0</v>
      </c>
      <c r="O49" s="33">
        <v>1361</v>
      </c>
      <c r="P49" s="36">
        <v>100</v>
      </c>
      <c r="Q49" s="36">
        <v>100</v>
      </c>
      <c r="R49" s="36">
        <v>100</v>
      </c>
      <c r="S49" s="36"/>
      <c r="T49" s="36">
        <v>100</v>
      </c>
      <c r="U49" s="36"/>
      <c r="V49" s="36">
        <v>100</v>
      </c>
      <c r="W49" s="36">
        <v>0</v>
      </c>
      <c r="X49" s="36">
        <v>0</v>
      </c>
      <c r="Y49" s="36">
        <v>0</v>
      </c>
      <c r="Z49" s="36"/>
      <c r="AA49" s="36">
        <v>0</v>
      </c>
      <c r="AB49" s="36"/>
      <c r="AC49" s="36">
        <v>0</v>
      </c>
      <c r="AD49" s="32"/>
    </row>
    <row r="50" spans="1:30">
      <c r="A50" s="28" t="s">
        <v>47</v>
      </c>
      <c r="B50" s="33">
        <v>18</v>
      </c>
      <c r="C50" s="33">
        <v>734</v>
      </c>
      <c r="D50" s="33">
        <v>2998</v>
      </c>
      <c r="E50" s="33">
        <v>202</v>
      </c>
      <c r="F50" s="33">
        <v>3934</v>
      </c>
      <c r="G50" s="33">
        <v>0</v>
      </c>
      <c r="H50" s="33">
        <v>3952</v>
      </c>
      <c r="I50" s="33">
        <v>18</v>
      </c>
      <c r="J50" s="33">
        <v>734</v>
      </c>
      <c r="K50" s="33">
        <v>3004</v>
      </c>
      <c r="L50" s="33">
        <v>203</v>
      </c>
      <c r="M50" s="33">
        <v>3941</v>
      </c>
      <c r="N50" s="33">
        <v>0</v>
      </c>
      <c r="O50" s="33">
        <v>3959</v>
      </c>
      <c r="P50" s="36">
        <v>100</v>
      </c>
      <c r="Q50" s="36">
        <v>100</v>
      </c>
      <c r="R50" s="36">
        <v>99.800266311584551</v>
      </c>
      <c r="S50" s="36">
        <v>99.50738916256158</v>
      </c>
      <c r="T50" s="36">
        <v>99.822380106571941</v>
      </c>
      <c r="U50" s="36"/>
      <c r="V50" s="36">
        <v>99.823187673654971</v>
      </c>
      <c r="W50" s="36">
        <v>0</v>
      </c>
      <c r="X50" s="36">
        <v>0</v>
      </c>
      <c r="Y50" s="36">
        <v>0.19973368841544609</v>
      </c>
      <c r="Z50" s="36">
        <v>0.49261083743842365</v>
      </c>
      <c r="AA50" s="36">
        <v>0.17761989342806395</v>
      </c>
      <c r="AB50" s="36"/>
      <c r="AC50" s="36">
        <v>0.17681232634503663</v>
      </c>
      <c r="AD50" s="32"/>
    </row>
    <row r="51" spans="1:30">
      <c r="A51" s="28" t="s">
        <v>48</v>
      </c>
      <c r="B51" s="33">
        <v>15</v>
      </c>
      <c r="C51" s="33">
        <v>989</v>
      </c>
      <c r="D51" s="33">
        <v>1441</v>
      </c>
      <c r="E51" s="33">
        <v>0</v>
      </c>
      <c r="F51" s="33">
        <v>2430</v>
      </c>
      <c r="G51" s="33">
        <v>0</v>
      </c>
      <c r="H51" s="33">
        <v>2445</v>
      </c>
      <c r="I51" s="33">
        <v>15</v>
      </c>
      <c r="J51" s="33">
        <v>994</v>
      </c>
      <c r="K51" s="33">
        <v>1444</v>
      </c>
      <c r="L51" s="33">
        <v>0</v>
      </c>
      <c r="M51" s="33">
        <v>2438</v>
      </c>
      <c r="N51" s="33">
        <v>0</v>
      </c>
      <c r="O51" s="33">
        <v>2453</v>
      </c>
      <c r="P51" s="36">
        <v>100</v>
      </c>
      <c r="Q51" s="36">
        <v>99.496981891348085</v>
      </c>
      <c r="R51" s="36">
        <v>99.79224376731301</v>
      </c>
      <c r="S51" s="36"/>
      <c r="T51" s="36">
        <v>99.671862182116485</v>
      </c>
      <c r="U51" s="36"/>
      <c r="V51" s="36">
        <v>99.673868732164692</v>
      </c>
      <c r="W51" s="36">
        <v>0</v>
      </c>
      <c r="X51" s="36">
        <v>0.50301810865191143</v>
      </c>
      <c r="Y51" s="36">
        <v>0.20775623268698062</v>
      </c>
      <c r="Z51" s="36"/>
      <c r="AA51" s="36">
        <v>0.3281378178835111</v>
      </c>
      <c r="AB51" s="36"/>
      <c r="AC51" s="36">
        <v>0.32613126783530372</v>
      </c>
      <c r="AD51" s="32"/>
    </row>
    <row r="52" spans="1:30">
      <c r="A52" s="28" t="s">
        <v>49</v>
      </c>
      <c r="B52" s="33">
        <v>6</v>
      </c>
      <c r="C52" s="33">
        <v>1178</v>
      </c>
      <c r="D52" s="33">
        <v>4068</v>
      </c>
      <c r="E52" s="33">
        <v>329</v>
      </c>
      <c r="F52" s="33">
        <v>5575</v>
      </c>
      <c r="G52" s="33">
        <v>0</v>
      </c>
      <c r="H52" s="33">
        <v>5581</v>
      </c>
      <c r="I52" s="33">
        <v>6</v>
      </c>
      <c r="J52" s="33">
        <v>1179</v>
      </c>
      <c r="K52" s="33">
        <v>4068</v>
      </c>
      <c r="L52" s="33">
        <v>329</v>
      </c>
      <c r="M52" s="33">
        <v>5576</v>
      </c>
      <c r="N52" s="33">
        <v>0</v>
      </c>
      <c r="O52" s="33">
        <v>5582</v>
      </c>
      <c r="P52" s="36">
        <v>100</v>
      </c>
      <c r="Q52" s="36">
        <v>99.915182357930448</v>
      </c>
      <c r="R52" s="36">
        <v>100</v>
      </c>
      <c r="S52" s="36">
        <v>100</v>
      </c>
      <c r="T52" s="36">
        <v>99.982065997130562</v>
      </c>
      <c r="U52" s="36"/>
      <c r="V52" s="36">
        <v>99.982085274095311</v>
      </c>
      <c r="W52" s="36">
        <v>0</v>
      </c>
      <c r="X52" s="36">
        <v>8.4817642069550461E-2</v>
      </c>
      <c r="Y52" s="36">
        <v>0</v>
      </c>
      <c r="Z52" s="36">
        <v>0</v>
      </c>
      <c r="AA52" s="36">
        <v>1.7934002869440462E-2</v>
      </c>
      <c r="AB52" s="36"/>
      <c r="AC52" s="36">
        <v>1.7914725904693656E-2</v>
      </c>
      <c r="AD52" s="32"/>
    </row>
    <row r="53" spans="1:30">
      <c r="A53" s="28" t="s">
        <v>50</v>
      </c>
      <c r="B53" s="33">
        <v>58</v>
      </c>
      <c r="C53" s="33">
        <v>6004</v>
      </c>
      <c r="D53" s="33">
        <v>10253</v>
      </c>
      <c r="E53" s="33">
        <v>368</v>
      </c>
      <c r="F53" s="33">
        <v>16625</v>
      </c>
      <c r="G53" s="33">
        <v>0</v>
      </c>
      <c r="H53" s="33">
        <v>16683</v>
      </c>
      <c r="I53" s="33">
        <v>58</v>
      </c>
      <c r="J53" s="33">
        <v>6051</v>
      </c>
      <c r="K53" s="33">
        <v>10275</v>
      </c>
      <c r="L53" s="33">
        <v>368</v>
      </c>
      <c r="M53" s="33">
        <v>16694</v>
      </c>
      <c r="N53" s="33">
        <v>0</v>
      </c>
      <c r="O53" s="33">
        <v>16752</v>
      </c>
      <c r="P53" s="36">
        <v>100</v>
      </c>
      <c r="Q53" s="36">
        <v>99.223268881176665</v>
      </c>
      <c r="R53" s="36">
        <v>99.785888077858871</v>
      </c>
      <c r="S53" s="36">
        <v>100</v>
      </c>
      <c r="T53" s="36">
        <v>99.586677848328748</v>
      </c>
      <c r="U53" s="36"/>
      <c r="V53" s="36">
        <v>99.588108882521482</v>
      </c>
      <c r="W53" s="36">
        <v>0</v>
      </c>
      <c r="X53" s="36">
        <v>0.77673111882333501</v>
      </c>
      <c r="Y53" s="36">
        <v>0.21411192214111924</v>
      </c>
      <c r="Z53" s="36">
        <v>0</v>
      </c>
      <c r="AA53" s="36">
        <v>0.41332215167125913</v>
      </c>
      <c r="AB53" s="36"/>
      <c r="AC53" s="36">
        <v>0.41189111747850998</v>
      </c>
      <c r="AD53" s="32"/>
    </row>
    <row r="54" spans="1:30">
      <c r="A54" s="28" t="s">
        <v>51</v>
      </c>
      <c r="B54" s="33">
        <v>30</v>
      </c>
      <c r="C54" s="33">
        <v>1243</v>
      </c>
      <c r="D54" s="33">
        <v>1373</v>
      </c>
      <c r="E54" s="33">
        <v>0</v>
      </c>
      <c r="F54" s="33">
        <v>2616</v>
      </c>
      <c r="G54" s="33">
        <v>0</v>
      </c>
      <c r="H54" s="33">
        <v>2646</v>
      </c>
      <c r="I54" s="33">
        <v>30</v>
      </c>
      <c r="J54" s="33">
        <v>1244</v>
      </c>
      <c r="K54" s="33">
        <v>1373</v>
      </c>
      <c r="L54" s="33">
        <v>0</v>
      </c>
      <c r="M54" s="33">
        <v>2617</v>
      </c>
      <c r="N54" s="33">
        <v>0</v>
      </c>
      <c r="O54" s="33">
        <v>2647</v>
      </c>
      <c r="P54" s="36">
        <v>100</v>
      </c>
      <c r="Q54" s="36">
        <v>99.919614147909968</v>
      </c>
      <c r="R54" s="36">
        <v>100</v>
      </c>
      <c r="S54" s="36"/>
      <c r="T54" s="36">
        <v>99.961788307222008</v>
      </c>
      <c r="U54" s="36"/>
      <c r="V54" s="36">
        <v>99.962221382697393</v>
      </c>
      <c r="W54" s="36">
        <v>0</v>
      </c>
      <c r="X54" s="36">
        <v>8.0385852090032156E-2</v>
      </c>
      <c r="Y54" s="36">
        <v>0</v>
      </c>
      <c r="Z54" s="36"/>
      <c r="AA54" s="36">
        <v>3.8211692777990067E-2</v>
      </c>
      <c r="AB54" s="36"/>
      <c r="AC54" s="36">
        <v>3.7778617302606725E-2</v>
      </c>
      <c r="AD54" s="32"/>
    </row>
    <row r="55" spans="1:30">
      <c r="A55" s="28" t="s">
        <v>52</v>
      </c>
      <c r="B55" s="33">
        <v>0</v>
      </c>
      <c r="C55" s="33">
        <v>984</v>
      </c>
      <c r="D55" s="33">
        <v>6429</v>
      </c>
      <c r="E55" s="33">
        <v>157</v>
      </c>
      <c r="F55" s="33">
        <v>7570</v>
      </c>
      <c r="G55" s="33">
        <v>0</v>
      </c>
      <c r="H55" s="33">
        <v>7570</v>
      </c>
      <c r="I55" s="33">
        <v>0</v>
      </c>
      <c r="J55" s="33">
        <v>989</v>
      </c>
      <c r="K55" s="33">
        <v>6433</v>
      </c>
      <c r="L55" s="33">
        <v>157</v>
      </c>
      <c r="M55" s="33">
        <v>7579</v>
      </c>
      <c r="N55" s="33">
        <v>0</v>
      </c>
      <c r="O55" s="33">
        <v>7579</v>
      </c>
      <c r="P55" s="36"/>
      <c r="Q55" s="36">
        <v>99.49443882709808</v>
      </c>
      <c r="R55" s="36">
        <v>99.937820612466965</v>
      </c>
      <c r="S55" s="36">
        <v>100</v>
      </c>
      <c r="T55" s="36">
        <v>99.881250824647054</v>
      </c>
      <c r="U55" s="36"/>
      <c r="V55" s="36">
        <v>99.881250824647054</v>
      </c>
      <c r="W55" s="36"/>
      <c r="X55" s="36">
        <v>0.50556117290192115</v>
      </c>
      <c r="Y55" s="36">
        <v>6.2179387533032801E-2</v>
      </c>
      <c r="Z55" s="36">
        <v>0</v>
      </c>
      <c r="AA55" s="36">
        <v>0.11874917535294893</v>
      </c>
      <c r="AB55" s="36"/>
      <c r="AC55" s="36">
        <v>0.11874917535294893</v>
      </c>
      <c r="AD55" s="32"/>
    </row>
    <row r="56" spans="1:30">
      <c r="A56" s="28" t="s">
        <v>53</v>
      </c>
      <c r="B56" s="33">
        <v>74</v>
      </c>
      <c r="C56" s="33">
        <v>667</v>
      </c>
      <c r="D56" s="33">
        <v>706</v>
      </c>
      <c r="E56" s="33">
        <v>0</v>
      </c>
      <c r="F56" s="33">
        <v>1373</v>
      </c>
      <c r="G56" s="33">
        <v>0</v>
      </c>
      <c r="H56" s="33">
        <v>1447</v>
      </c>
      <c r="I56" s="33">
        <v>74</v>
      </c>
      <c r="J56" s="33">
        <v>668</v>
      </c>
      <c r="K56" s="33">
        <v>708</v>
      </c>
      <c r="L56" s="33">
        <v>0</v>
      </c>
      <c r="M56" s="33">
        <v>1376</v>
      </c>
      <c r="N56" s="33">
        <v>0</v>
      </c>
      <c r="O56" s="33">
        <v>1450</v>
      </c>
      <c r="P56" s="36">
        <v>100</v>
      </c>
      <c r="Q56" s="36">
        <v>99.850299401197603</v>
      </c>
      <c r="R56" s="36">
        <v>99.717514124293785</v>
      </c>
      <c r="S56" s="36"/>
      <c r="T56" s="36">
        <v>99.781976744186053</v>
      </c>
      <c r="U56" s="36"/>
      <c r="V56" s="36">
        <v>99.793103448275872</v>
      </c>
      <c r="W56" s="36">
        <v>0</v>
      </c>
      <c r="X56" s="36">
        <v>0.14970059880239522</v>
      </c>
      <c r="Y56" s="36">
        <v>0.2824858757062147</v>
      </c>
      <c r="Z56" s="36"/>
      <c r="AA56" s="36">
        <v>0.21802325581395349</v>
      </c>
      <c r="AB56" s="36"/>
      <c r="AC56" s="36">
        <v>0.20689655172413793</v>
      </c>
      <c r="AD56" s="32"/>
    </row>
    <row r="57" spans="1:30">
      <c r="A57" s="28" t="s">
        <v>54</v>
      </c>
      <c r="B57" s="33">
        <v>108</v>
      </c>
      <c r="C57" s="33">
        <v>2080</v>
      </c>
      <c r="D57" s="33">
        <v>5539</v>
      </c>
      <c r="E57" s="33">
        <v>252</v>
      </c>
      <c r="F57" s="33">
        <v>7871</v>
      </c>
      <c r="G57" s="33">
        <v>0</v>
      </c>
      <c r="H57" s="33">
        <v>7979</v>
      </c>
      <c r="I57" s="33">
        <v>108</v>
      </c>
      <c r="J57" s="33">
        <v>2083</v>
      </c>
      <c r="K57" s="33">
        <v>5540</v>
      </c>
      <c r="L57" s="33">
        <v>252</v>
      </c>
      <c r="M57" s="33">
        <v>7875</v>
      </c>
      <c r="N57" s="33">
        <v>0</v>
      </c>
      <c r="O57" s="33">
        <v>7983</v>
      </c>
      <c r="P57" s="36">
        <v>100</v>
      </c>
      <c r="Q57" s="36">
        <v>99.855976956313015</v>
      </c>
      <c r="R57" s="36">
        <v>99.981949458483754</v>
      </c>
      <c r="S57" s="36">
        <v>100</v>
      </c>
      <c r="T57" s="36">
        <v>99.949206349206349</v>
      </c>
      <c r="U57" s="36"/>
      <c r="V57" s="36">
        <v>99.949893523737941</v>
      </c>
      <c r="W57" s="36">
        <v>0</v>
      </c>
      <c r="X57" s="36">
        <v>0.14402304368698993</v>
      </c>
      <c r="Y57" s="36">
        <v>1.8050541516245487E-2</v>
      </c>
      <c r="Z57" s="36">
        <v>0</v>
      </c>
      <c r="AA57" s="36">
        <v>5.0793650793650794E-2</v>
      </c>
      <c r="AB57" s="36"/>
      <c r="AC57" s="36">
        <v>5.0106476262056873E-2</v>
      </c>
      <c r="AD57" s="32"/>
    </row>
    <row r="58" spans="1:30" ht="16.5" thickBot="1">
      <c r="A58" s="22"/>
    </row>
    <row r="59" spans="1:30" ht="15.75" customHeight="1" thickBot="1">
      <c r="A59" s="60" t="s">
        <v>55</v>
      </c>
      <c r="B59" s="61" t="s">
        <v>89</v>
      </c>
      <c r="C59" s="61"/>
      <c r="D59" s="61"/>
      <c r="E59" s="61"/>
      <c r="F59" s="61"/>
      <c r="G59" s="61"/>
      <c r="H59" s="61"/>
      <c r="I59" s="61" t="s">
        <v>66</v>
      </c>
      <c r="J59" s="61"/>
      <c r="K59" s="61"/>
      <c r="L59" s="61"/>
      <c r="M59" s="61"/>
      <c r="N59" s="61"/>
      <c r="O59" s="61"/>
      <c r="P59" s="61" t="s">
        <v>145</v>
      </c>
      <c r="Q59" s="61"/>
      <c r="R59" s="61"/>
      <c r="S59" s="61"/>
      <c r="T59" s="61"/>
      <c r="U59" s="61"/>
      <c r="V59" s="61"/>
      <c r="W59" s="61" t="s">
        <v>146</v>
      </c>
      <c r="X59" s="61"/>
      <c r="Y59" s="61"/>
      <c r="Z59" s="61"/>
      <c r="AA59" s="61"/>
      <c r="AB59" s="61"/>
      <c r="AC59" s="61"/>
      <c r="AD59" s="32"/>
    </row>
    <row r="60" spans="1:30" ht="15" customHeight="1" thickBot="1">
      <c r="A60" s="60"/>
      <c r="B60" s="62" t="s">
        <v>1</v>
      </c>
      <c r="C60" s="60" t="s">
        <v>2</v>
      </c>
      <c r="D60" s="60"/>
      <c r="E60" s="60"/>
      <c r="F60" s="60"/>
      <c r="G60" s="63" t="s">
        <v>103</v>
      </c>
      <c r="H60" s="61" t="s">
        <v>3</v>
      </c>
      <c r="I60" s="62" t="s">
        <v>1</v>
      </c>
      <c r="J60" s="60" t="s">
        <v>2</v>
      </c>
      <c r="K60" s="60"/>
      <c r="L60" s="60"/>
      <c r="M60" s="60"/>
      <c r="N60" s="63" t="s">
        <v>103</v>
      </c>
      <c r="O60" s="61" t="s">
        <v>3</v>
      </c>
      <c r="P60" s="62" t="s">
        <v>1</v>
      </c>
      <c r="Q60" s="60" t="s">
        <v>2</v>
      </c>
      <c r="R60" s="60"/>
      <c r="S60" s="60"/>
      <c r="T60" s="60"/>
      <c r="U60" s="63" t="s">
        <v>103</v>
      </c>
      <c r="V60" s="61" t="s">
        <v>3</v>
      </c>
      <c r="W60" s="62" t="s">
        <v>1</v>
      </c>
      <c r="X60" s="60" t="s">
        <v>2</v>
      </c>
      <c r="Y60" s="60"/>
      <c r="Z60" s="60"/>
      <c r="AA60" s="60"/>
      <c r="AB60" s="63" t="s">
        <v>103</v>
      </c>
      <c r="AC60" s="61" t="s">
        <v>3</v>
      </c>
      <c r="AD60" s="32"/>
    </row>
    <row r="61" spans="1:30" ht="26.25" thickBot="1">
      <c r="A61" s="60"/>
      <c r="B61" s="63" t="s">
        <v>65</v>
      </c>
      <c r="C61" s="63" t="s">
        <v>4</v>
      </c>
      <c r="D61" s="63" t="s">
        <v>5</v>
      </c>
      <c r="E61" s="63" t="s">
        <v>6</v>
      </c>
      <c r="F61" s="63" t="s">
        <v>7</v>
      </c>
      <c r="G61" s="63" t="s">
        <v>4</v>
      </c>
      <c r="H61" s="61"/>
      <c r="I61" s="63" t="s">
        <v>65</v>
      </c>
      <c r="J61" s="63" t="s">
        <v>4</v>
      </c>
      <c r="K61" s="63" t="s">
        <v>5</v>
      </c>
      <c r="L61" s="63" t="s">
        <v>6</v>
      </c>
      <c r="M61" s="63" t="s">
        <v>7</v>
      </c>
      <c r="N61" s="63" t="s">
        <v>4</v>
      </c>
      <c r="O61" s="61"/>
      <c r="P61" s="63" t="s">
        <v>65</v>
      </c>
      <c r="Q61" s="63" t="s">
        <v>4</v>
      </c>
      <c r="R61" s="63" t="s">
        <v>5</v>
      </c>
      <c r="S61" s="63" t="s">
        <v>6</v>
      </c>
      <c r="T61" s="63" t="s">
        <v>7</v>
      </c>
      <c r="U61" s="63" t="s">
        <v>4</v>
      </c>
      <c r="V61" s="61"/>
      <c r="W61" s="63" t="s">
        <v>65</v>
      </c>
      <c r="X61" s="63" t="s">
        <v>4</v>
      </c>
      <c r="Y61" s="63" t="s">
        <v>5</v>
      </c>
      <c r="Z61" s="63" t="s">
        <v>6</v>
      </c>
      <c r="AA61" s="63" t="s">
        <v>7</v>
      </c>
      <c r="AB61" s="63" t="s">
        <v>4</v>
      </c>
      <c r="AC61" s="61"/>
      <c r="AD61" s="32"/>
    </row>
    <row r="62" spans="1:30">
      <c r="A62" s="25" t="s">
        <v>8</v>
      </c>
      <c r="B62" s="26">
        <f t="shared" ref="B62:O62" si="0">B63+B64+B65+B66+B67+B68+B69+B70</f>
        <v>3100</v>
      </c>
      <c r="C62" s="26">
        <f t="shared" si="0"/>
        <v>163938</v>
      </c>
      <c r="D62" s="26">
        <f t="shared" si="0"/>
        <v>466175</v>
      </c>
      <c r="E62" s="26">
        <f t="shared" si="0"/>
        <v>70069</v>
      </c>
      <c r="F62" s="26">
        <f t="shared" si="0"/>
        <v>700182</v>
      </c>
      <c r="G62" s="26">
        <f t="shared" si="0"/>
        <v>1169</v>
      </c>
      <c r="H62" s="26">
        <f t="shared" si="0"/>
        <v>704451</v>
      </c>
      <c r="I62" s="26">
        <f t="shared" si="0"/>
        <v>3101</v>
      </c>
      <c r="J62" s="26">
        <f t="shared" si="0"/>
        <v>164343</v>
      </c>
      <c r="K62" s="26">
        <f t="shared" si="0"/>
        <v>467421</v>
      </c>
      <c r="L62" s="26">
        <f t="shared" si="0"/>
        <v>70233</v>
      </c>
      <c r="M62" s="26">
        <f t="shared" si="0"/>
        <v>701997</v>
      </c>
      <c r="N62" s="26">
        <f t="shared" si="0"/>
        <v>1170</v>
      </c>
      <c r="O62" s="26">
        <f t="shared" si="0"/>
        <v>706268</v>
      </c>
      <c r="P62" s="27">
        <v>99.967752337955488</v>
      </c>
      <c r="Q62" s="27">
        <v>99.753564191964372</v>
      </c>
      <c r="R62" s="27">
        <v>99.733430889925785</v>
      </c>
      <c r="S62" s="27">
        <v>99.766491535318153</v>
      </c>
      <c r="T62" s="27">
        <v>99.741451886546528</v>
      </c>
      <c r="U62" s="27">
        <v>99.914529914529908</v>
      </c>
      <c r="V62" s="27">
        <v>99.742732220630131</v>
      </c>
      <c r="W62" s="27">
        <v>3.2247662044501774E-2</v>
      </c>
      <c r="X62" s="27">
        <v>0.24643580803563278</v>
      </c>
      <c r="Y62" s="27">
        <v>0.26656911007421574</v>
      </c>
      <c r="Z62" s="27">
        <v>0.23350846468184472</v>
      </c>
      <c r="AA62" s="27">
        <v>0.25854811345347628</v>
      </c>
      <c r="AB62" s="27">
        <v>8.5470085470085472E-2</v>
      </c>
      <c r="AC62" s="27">
        <v>0.25726777936987094</v>
      </c>
      <c r="AD62" s="32"/>
    </row>
    <row r="63" spans="1:30">
      <c r="A63" s="28" t="s">
        <v>56</v>
      </c>
      <c r="B63" s="33">
        <f t="shared" ref="B63:O63" si="1">B14+B25+B33+B40+B41</f>
        <v>1159</v>
      </c>
      <c r="C63" s="33">
        <f t="shared" si="1"/>
        <v>15275</v>
      </c>
      <c r="D63" s="33">
        <f t="shared" si="1"/>
        <v>47717</v>
      </c>
      <c r="E63" s="33">
        <f t="shared" si="1"/>
        <v>3032</v>
      </c>
      <c r="F63" s="33">
        <f t="shared" si="1"/>
        <v>66024</v>
      </c>
      <c r="G63" s="33">
        <f t="shared" si="1"/>
        <v>0</v>
      </c>
      <c r="H63" s="33">
        <f t="shared" si="1"/>
        <v>67183</v>
      </c>
      <c r="I63" s="33">
        <f t="shared" si="1"/>
        <v>1159</v>
      </c>
      <c r="J63" s="33">
        <f t="shared" si="1"/>
        <v>15290</v>
      </c>
      <c r="K63" s="33">
        <f t="shared" si="1"/>
        <v>47884</v>
      </c>
      <c r="L63" s="33">
        <f t="shared" si="1"/>
        <v>3037</v>
      </c>
      <c r="M63" s="33">
        <f t="shared" si="1"/>
        <v>66211</v>
      </c>
      <c r="N63" s="33">
        <f t="shared" si="1"/>
        <v>0</v>
      </c>
      <c r="O63" s="33">
        <f t="shared" si="1"/>
        <v>67370</v>
      </c>
      <c r="P63" s="36">
        <v>100</v>
      </c>
      <c r="Q63" s="36">
        <v>99.901896664486586</v>
      </c>
      <c r="R63" s="36">
        <v>99.65124049786985</v>
      </c>
      <c r="S63" s="36">
        <v>99.835363845900559</v>
      </c>
      <c r="T63" s="36">
        <v>99.717569588134907</v>
      </c>
      <c r="U63" s="36"/>
      <c r="V63" s="36">
        <v>99.72242838058483</v>
      </c>
      <c r="W63" s="36">
        <v>0</v>
      </c>
      <c r="X63" s="36">
        <v>9.8103335513407455E-2</v>
      </c>
      <c r="Y63" s="36">
        <v>0.34875950213014784</v>
      </c>
      <c r="Z63" s="36">
        <v>0.16463615409944024</v>
      </c>
      <c r="AA63" s="36">
        <v>0.28243041186509793</v>
      </c>
      <c r="AB63" s="36"/>
      <c r="AC63" s="36">
        <v>0.27757161941516995</v>
      </c>
      <c r="AD63" s="32"/>
    </row>
    <row r="64" spans="1:30">
      <c r="A64" s="28" t="s">
        <v>57</v>
      </c>
      <c r="B64" s="33">
        <f t="shared" ref="B64:O64" si="2">B17+B24+B43+B44+B45+B51+B54+B56</f>
        <v>177</v>
      </c>
      <c r="C64" s="33">
        <f t="shared" si="2"/>
        <v>10495</v>
      </c>
      <c r="D64" s="33">
        <f t="shared" si="2"/>
        <v>26891</v>
      </c>
      <c r="E64" s="33">
        <f t="shared" si="2"/>
        <v>930</v>
      </c>
      <c r="F64" s="33">
        <f t="shared" si="2"/>
        <v>38316</v>
      </c>
      <c r="G64" s="33">
        <f t="shared" si="2"/>
        <v>1124</v>
      </c>
      <c r="H64" s="33">
        <f t="shared" si="2"/>
        <v>39617</v>
      </c>
      <c r="I64" s="33">
        <f t="shared" si="2"/>
        <v>177</v>
      </c>
      <c r="J64" s="33">
        <f t="shared" si="2"/>
        <v>10557</v>
      </c>
      <c r="K64" s="33">
        <f t="shared" si="2"/>
        <v>26948</v>
      </c>
      <c r="L64" s="33">
        <f t="shared" si="2"/>
        <v>932</v>
      </c>
      <c r="M64" s="33">
        <f t="shared" si="2"/>
        <v>38437</v>
      </c>
      <c r="N64" s="33">
        <f t="shared" si="2"/>
        <v>1125</v>
      </c>
      <c r="O64" s="33">
        <f t="shared" si="2"/>
        <v>39739</v>
      </c>
      <c r="P64" s="36">
        <v>100</v>
      </c>
      <c r="Q64" s="36">
        <v>99.412711944681249</v>
      </c>
      <c r="R64" s="36">
        <v>99.788481519964378</v>
      </c>
      <c r="S64" s="36">
        <v>99.785407725321889</v>
      </c>
      <c r="T64" s="36">
        <v>99.685199157062215</v>
      </c>
      <c r="U64" s="36">
        <v>99.911111111111111</v>
      </c>
      <c r="V64" s="36">
        <v>99.692996804147057</v>
      </c>
      <c r="W64" s="36">
        <v>0</v>
      </c>
      <c r="X64" s="36">
        <v>0.58728805531874595</v>
      </c>
      <c r="Y64" s="36">
        <v>0.21151848003562418</v>
      </c>
      <c r="Z64" s="36">
        <v>0.21459227467811159</v>
      </c>
      <c r="AA64" s="36">
        <v>0.31480084293779431</v>
      </c>
      <c r="AB64" s="36">
        <v>8.8888888888888892E-2</v>
      </c>
      <c r="AC64" s="36">
        <v>0.30700319585294045</v>
      </c>
      <c r="AD64" s="32"/>
    </row>
    <row r="65" spans="1:30">
      <c r="A65" s="28" t="s">
        <v>58</v>
      </c>
      <c r="B65" s="33">
        <f t="shared" ref="B65:O65" si="3">B31</f>
        <v>191</v>
      </c>
      <c r="C65" s="33">
        <f t="shared" si="3"/>
        <v>34751</v>
      </c>
      <c r="D65" s="33">
        <f t="shared" si="3"/>
        <v>113340</v>
      </c>
      <c r="E65" s="33">
        <f t="shared" si="3"/>
        <v>34702</v>
      </c>
      <c r="F65" s="33">
        <f t="shared" si="3"/>
        <v>182793</v>
      </c>
      <c r="G65" s="33">
        <f t="shared" si="3"/>
        <v>45</v>
      </c>
      <c r="H65" s="33">
        <f t="shared" si="3"/>
        <v>183029</v>
      </c>
      <c r="I65" s="33">
        <f t="shared" si="3"/>
        <v>191</v>
      </c>
      <c r="J65" s="33">
        <f t="shared" si="3"/>
        <v>34829</v>
      </c>
      <c r="K65" s="33">
        <f t="shared" si="3"/>
        <v>113484</v>
      </c>
      <c r="L65" s="33">
        <f t="shared" si="3"/>
        <v>34795</v>
      </c>
      <c r="M65" s="33">
        <f t="shared" si="3"/>
        <v>183108</v>
      </c>
      <c r="N65" s="33">
        <f t="shared" si="3"/>
        <v>45</v>
      </c>
      <c r="O65" s="33">
        <f t="shared" si="3"/>
        <v>183344</v>
      </c>
      <c r="P65" s="36">
        <v>100</v>
      </c>
      <c r="Q65" s="36">
        <v>99.776048695052978</v>
      </c>
      <c r="R65" s="36">
        <v>99.873109865707946</v>
      </c>
      <c r="S65" s="36">
        <v>99.732720218422187</v>
      </c>
      <c r="T65" s="36">
        <v>99.827970378137493</v>
      </c>
      <c r="U65" s="36">
        <v>100</v>
      </c>
      <c r="V65" s="36">
        <v>99.828191814294442</v>
      </c>
      <c r="W65" s="36">
        <v>0</v>
      </c>
      <c r="X65" s="36">
        <v>0.22395130494702689</v>
      </c>
      <c r="Y65" s="36">
        <v>0.12689013429205881</v>
      </c>
      <c r="Z65" s="36">
        <v>0.2672797815778129</v>
      </c>
      <c r="AA65" s="36">
        <v>0.17202962186250736</v>
      </c>
      <c r="AB65" s="36">
        <v>0</v>
      </c>
      <c r="AC65" s="36">
        <v>0.17180818570555895</v>
      </c>
      <c r="AD65" s="32"/>
    </row>
    <row r="66" spans="1:30">
      <c r="A66" s="28" t="s">
        <v>59</v>
      </c>
      <c r="B66" s="33">
        <f t="shared" ref="B66:O66" si="4">B19+B26+B36+B37+B42+B48</f>
        <v>388</v>
      </c>
      <c r="C66" s="33">
        <f t="shared" si="4"/>
        <v>25925</v>
      </c>
      <c r="D66" s="33">
        <f t="shared" si="4"/>
        <v>56370</v>
      </c>
      <c r="E66" s="33">
        <f t="shared" si="4"/>
        <v>4380</v>
      </c>
      <c r="F66" s="33">
        <f t="shared" si="4"/>
        <v>86675</v>
      </c>
      <c r="G66" s="33">
        <f t="shared" si="4"/>
        <v>0</v>
      </c>
      <c r="H66" s="33">
        <f t="shared" si="4"/>
        <v>87063</v>
      </c>
      <c r="I66" s="33">
        <f t="shared" si="4"/>
        <v>388</v>
      </c>
      <c r="J66" s="33">
        <f t="shared" si="4"/>
        <v>25951</v>
      </c>
      <c r="K66" s="33">
        <f t="shared" si="4"/>
        <v>56644</v>
      </c>
      <c r="L66" s="33">
        <f t="shared" si="4"/>
        <v>4393</v>
      </c>
      <c r="M66" s="33">
        <f t="shared" si="4"/>
        <v>86988</v>
      </c>
      <c r="N66" s="33">
        <f t="shared" si="4"/>
        <v>0</v>
      </c>
      <c r="O66" s="33">
        <f t="shared" si="4"/>
        <v>87376</v>
      </c>
      <c r="P66" s="36">
        <v>100</v>
      </c>
      <c r="Q66" s="36">
        <v>99.899811182613391</v>
      </c>
      <c r="R66" s="36">
        <v>99.516277099074927</v>
      </c>
      <c r="S66" s="36">
        <v>99.704074664238561</v>
      </c>
      <c r="T66" s="36">
        <v>99.640180254747776</v>
      </c>
      <c r="U66" s="36"/>
      <c r="V66" s="36">
        <v>99.641778062625903</v>
      </c>
      <c r="W66" s="36">
        <v>0</v>
      </c>
      <c r="X66" s="36">
        <v>0.10018881738661323</v>
      </c>
      <c r="Y66" s="36">
        <v>0.48372290092507592</v>
      </c>
      <c r="Z66" s="36">
        <v>0.29592533576143865</v>
      </c>
      <c r="AA66" s="36">
        <v>0.35981974525221866</v>
      </c>
      <c r="AB66" s="36"/>
      <c r="AC66" s="36">
        <v>0.35822193737410729</v>
      </c>
      <c r="AD66" s="32"/>
    </row>
    <row r="67" spans="1:30">
      <c r="A67" s="28" t="s">
        <v>60</v>
      </c>
      <c r="B67" s="33">
        <f t="shared" ref="B67:O67" si="5">B15+B16+B18+B20+B22+B46+B55</f>
        <v>272</v>
      </c>
      <c r="C67" s="33">
        <f t="shared" si="5"/>
        <v>20603</v>
      </c>
      <c r="D67" s="33">
        <f t="shared" si="5"/>
        <v>81307</v>
      </c>
      <c r="E67" s="33">
        <f t="shared" si="5"/>
        <v>14120</v>
      </c>
      <c r="F67" s="33">
        <f t="shared" si="5"/>
        <v>116030</v>
      </c>
      <c r="G67" s="33">
        <f t="shared" si="5"/>
        <v>0</v>
      </c>
      <c r="H67" s="33">
        <f t="shared" si="5"/>
        <v>116302</v>
      </c>
      <c r="I67" s="33">
        <f t="shared" si="5"/>
        <v>272</v>
      </c>
      <c r="J67" s="33">
        <f t="shared" si="5"/>
        <v>20673</v>
      </c>
      <c r="K67" s="33">
        <f t="shared" si="5"/>
        <v>81499</v>
      </c>
      <c r="L67" s="33">
        <f t="shared" si="5"/>
        <v>14137</v>
      </c>
      <c r="M67" s="33">
        <f t="shared" si="5"/>
        <v>116309</v>
      </c>
      <c r="N67" s="33">
        <f t="shared" si="5"/>
        <v>0</v>
      </c>
      <c r="O67" s="33">
        <f t="shared" si="5"/>
        <v>116581</v>
      </c>
      <c r="P67" s="36">
        <v>100</v>
      </c>
      <c r="Q67" s="36">
        <v>99.661394088908239</v>
      </c>
      <c r="R67" s="36">
        <v>99.764414287291871</v>
      </c>
      <c r="S67" s="36">
        <v>99.879748178538591</v>
      </c>
      <c r="T67" s="36">
        <v>99.760121744662925</v>
      </c>
      <c r="U67" s="36"/>
      <c r="V67" s="36">
        <v>99.760681414638753</v>
      </c>
      <c r="W67" s="36">
        <v>0</v>
      </c>
      <c r="X67" s="36">
        <v>0.33860591109176219</v>
      </c>
      <c r="Y67" s="36">
        <v>0.23558571270813142</v>
      </c>
      <c r="Z67" s="36">
        <v>0.12025182146141332</v>
      </c>
      <c r="AA67" s="36">
        <v>0.23987825533707624</v>
      </c>
      <c r="AB67" s="36"/>
      <c r="AC67" s="36">
        <v>0.23931858536125095</v>
      </c>
      <c r="AD67" s="32"/>
    </row>
    <row r="68" spans="1:30">
      <c r="A68" s="28" t="s">
        <v>61</v>
      </c>
      <c r="B68" s="33">
        <f t="shared" ref="B68:O68" si="6">B12+B23+B27+B28+B34+B35</f>
        <v>467</v>
      </c>
      <c r="C68" s="33">
        <f t="shared" si="6"/>
        <v>25652</v>
      </c>
      <c r="D68" s="33">
        <f t="shared" si="6"/>
        <v>71364</v>
      </c>
      <c r="E68" s="33">
        <f t="shared" si="6"/>
        <v>6732</v>
      </c>
      <c r="F68" s="33">
        <f t="shared" si="6"/>
        <v>103748</v>
      </c>
      <c r="G68" s="33">
        <f t="shared" si="6"/>
        <v>0</v>
      </c>
      <c r="H68" s="33">
        <f t="shared" si="6"/>
        <v>104215</v>
      </c>
      <c r="I68" s="33">
        <f t="shared" si="6"/>
        <v>467</v>
      </c>
      <c r="J68" s="33">
        <f t="shared" si="6"/>
        <v>25728</v>
      </c>
      <c r="K68" s="33">
        <f t="shared" si="6"/>
        <v>71631</v>
      </c>
      <c r="L68" s="33">
        <f t="shared" si="6"/>
        <v>6764</v>
      </c>
      <c r="M68" s="33">
        <f t="shared" si="6"/>
        <v>104123</v>
      </c>
      <c r="N68" s="33">
        <f t="shared" si="6"/>
        <v>0</v>
      </c>
      <c r="O68" s="33">
        <f t="shared" si="6"/>
        <v>104590</v>
      </c>
      <c r="P68" s="36">
        <v>100</v>
      </c>
      <c r="Q68" s="36">
        <v>99.704601990049753</v>
      </c>
      <c r="R68" s="36">
        <v>99.627256355488541</v>
      </c>
      <c r="S68" s="36">
        <v>99.526907155529273</v>
      </c>
      <c r="T68" s="36">
        <v>99.639849024711154</v>
      </c>
      <c r="U68" s="36"/>
      <c r="V68" s="36">
        <v>99.641457118271347</v>
      </c>
      <c r="W68" s="36">
        <v>0</v>
      </c>
      <c r="X68" s="36">
        <v>0.29539800995024873</v>
      </c>
      <c r="Y68" s="36">
        <v>0.37274364451145453</v>
      </c>
      <c r="Z68" s="36">
        <v>0.47309284447072741</v>
      </c>
      <c r="AA68" s="36">
        <v>0.3601509752888411</v>
      </c>
      <c r="AB68" s="36"/>
      <c r="AC68" s="36">
        <v>0.35854288172865473</v>
      </c>
      <c r="AD68" s="32"/>
    </row>
    <row r="69" spans="1:30">
      <c r="A69" s="28" t="s">
        <v>62</v>
      </c>
      <c r="B69" s="33">
        <f t="shared" ref="B69:O69" si="7">B29+B32+B38+B52+B53+B57</f>
        <v>233</v>
      </c>
      <c r="C69" s="33">
        <f t="shared" si="7"/>
        <v>22902</v>
      </c>
      <c r="D69" s="33">
        <f t="shared" si="7"/>
        <v>43327</v>
      </c>
      <c r="E69" s="33">
        <f t="shared" si="7"/>
        <v>4632</v>
      </c>
      <c r="F69" s="33">
        <f t="shared" si="7"/>
        <v>70861</v>
      </c>
      <c r="G69" s="33">
        <f t="shared" si="7"/>
        <v>0</v>
      </c>
      <c r="H69" s="33">
        <f t="shared" si="7"/>
        <v>71094</v>
      </c>
      <c r="I69" s="33">
        <f t="shared" si="7"/>
        <v>233</v>
      </c>
      <c r="J69" s="33">
        <f t="shared" si="7"/>
        <v>22968</v>
      </c>
      <c r="K69" s="33">
        <f t="shared" si="7"/>
        <v>43406</v>
      </c>
      <c r="L69" s="33">
        <f t="shared" si="7"/>
        <v>4632</v>
      </c>
      <c r="M69" s="33">
        <f t="shared" si="7"/>
        <v>71006</v>
      </c>
      <c r="N69" s="33">
        <f t="shared" si="7"/>
        <v>0</v>
      </c>
      <c r="O69" s="33">
        <f t="shared" si="7"/>
        <v>71239</v>
      </c>
      <c r="P69" s="36">
        <v>100</v>
      </c>
      <c r="Q69" s="36">
        <v>99.712643678160916</v>
      </c>
      <c r="R69" s="36">
        <v>99.817997511864718</v>
      </c>
      <c r="S69" s="36">
        <v>100</v>
      </c>
      <c r="T69" s="36">
        <v>99.79579190490945</v>
      </c>
      <c r="U69" s="36"/>
      <c r="V69" s="36">
        <v>99.796459804320676</v>
      </c>
      <c r="W69" s="36">
        <v>0</v>
      </c>
      <c r="X69" s="36">
        <v>0.28735632183908044</v>
      </c>
      <c r="Y69" s="36">
        <v>0.18200248813528083</v>
      </c>
      <c r="Z69" s="36">
        <v>0</v>
      </c>
      <c r="AA69" s="36">
        <v>0.20420809509055574</v>
      </c>
      <c r="AB69" s="36"/>
      <c r="AC69" s="36">
        <v>0.20354019567933296</v>
      </c>
      <c r="AD69" s="32"/>
    </row>
    <row r="70" spans="1:30">
      <c r="A70" s="28" t="s">
        <v>63</v>
      </c>
      <c r="B70" s="33">
        <f t="shared" ref="B70:O70" si="8">B13+B21+B30+B39+B47+B49+B50</f>
        <v>213</v>
      </c>
      <c r="C70" s="33">
        <f t="shared" si="8"/>
        <v>8335</v>
      </c>
      <c r="D70" s="33">
        <f t="shared" si="8"/>
        <v>25859</v>
      </c>
      <c r="E70" s="33">
        <f t="shared" si="8"/>
        <v>1541</v>
      </c>
      <c r="F70" s="33">
        <f t="shared" si="8"/>
        <v>35735</v>
      </c>
      <c r="G70" s="33">
        <f t="shared" si="8"/>
        <v>0</v>
      </c>
      <c r="H70" s="33">
        <f t="shared" si="8"/>
        <v>35948</v>
      </c>
      <c r="I70" s="33">
        <f t="shared" si="8"/>
        <v>214</v>
      </c>
      <c r="J70" s="33">
        <f t="shared" si="8"/>
        <v>8347</v>
      </c>
      <c r="K70" s="33">
        <f t="shared" si="8"/>
        <v>25925</v>
      </c>
      <c r="L70" s="33">
        <f t="shared" si="8"/>
        <v>1543</v>
      </c>
      <c r="M70" s="33">
        <f t="shared" si="8"/>
        <v>35815</v>
      </c>
      <c r="N70" s="33">
        <f t="shared" si="8"/>
        <v>0</v>
      </c>
      <c r="O70" s="33">
        <f t="shared" si="8"/>
        <v>36029</v>
      </c>
      <c r="P70" s="36">
        <v>99.532710280373834</v>
      </c>
      <c r="Q70" s="36">
        <v>99.856235773331733</v>
      </c>
      <c r="R70" s="36">
        <v>99.745419479267113</v>
      </c>
      <c r="S70" s="36">
        <v>99.870382372002595</v>
      </c>
      <c r="T70" s="36">
        <v>99.776629903671648</v>
      </c>
      <c r="U70" s="36"/>
      <c r="V70" s="36">
        <v>99.775181104110573</v>
      </c>
      <c r="W70" s="36">
        <v>0.46728971962616817</v>
      </c>
      <c r="X70" s="36">
        <v>0.14376422666826405</v>
      </c>
      <c r="Y70" s="36">
        <v>0.25458052073288334</v>
      </c>
      <c r="Z70" s="36">
        <v>0.12961762799740764</v>
      </c>
      <c r="AA70" s="36">
        <v>0.22337009632835406</v>
      </c>
      <c r="AB70" s="36"/>
      <c r="AC70" s="36">
        <v>0.22481889588942239</v>
      </c>
      <c r="AD70" s="32"/>
    </row>
    <row r="72" spans="1:30">
      <c r="A72" s="31" t="s">
        <v>137</v>
      </c>
    </row>
    <row r="74" spans="1:30">
      <c r="A74" s="24"/>
    </row>
  </sheetData>
  <mergeCells count="26">
    <mergeCell ref="C9:F9"/>
    <mergeCell ref="H9:H10"/>
    <mergeCell ref="J9:M9"/>
    <mergeCell ref="O9:O10"/>
    <mergeCell ref="Q9:T9"/>
    <mergeCell ref="AC60:AC61"/>
    <mergeCell ref="V9:V10"/>
    <mergeCell ref="X9:AA9"/>
    <mergeCell ref="AC9:AC10"/>
    <mergeCell ref="A59:A61"/>
    <mergeCell ref="B59:H59"/>
    <mergeCell ref="I59:O59"/>
    <mergeCell ref="P59:V59"/>
    <mergeCell ref="W59:AC59"/>
    <mergeCell ref="C60:F60"/>
    <mergeCell ref="H60:H61"/>
    <mergeCell ref="A8:A10"/>
    <mergeCell ref="B8:H8"/>
    <mergeCell ref="I8:O8"/>
    <mergeCell ref="P8:V8"/>
    <mergeCell ref="W8:AC8"/>
    <mergeCell ref="J60:M60"/>
    <mergeCell ref="O60:O61"/>
    <mergeCell ref="Q60:T60"/>
    <mergeCell ref="V60:V61"/>
    <mergeCell ref="X60:AA60"/>
  </mergeCells>
  <hyperlinks>
    <hyperlink ref="AC7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Presentación</vt:lpstr>
      <vt:lpstr>Contenido</vt:lpstr>
      <vt:lpstr>Resumen</vt:lpstr>
      <vt:lpstr>2006-2007</vt:lpstr>
      <vt:lpstr>2007-2008</vt:lpstr>
      <vt:lpstr>2008-2009</vt:lpstr>
      <vt:lpstr>2009-2010</vt:lpstr>
      <vt:lpstr>2010-2011</vt:lpstr>
      <vt:lpstr>2011-2012</vt:lpstr>
      <vt:lpstr>2012-2013</vt:lpstr>
      <vt:lpstr>2013-2014</vt:lpstr>
      <vt:lpstr>2014-2015</vt:lpstr>
      <vt:lpstr>2015-2016</vt:lpstr>
      <vt:lpstr>2016-2017</vt:lpstr>
      <vt:lpstr>2017-2018</vt:lpstr>
      <vt:lpstr>2018-2019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Diaz Montiel</dc:creator>
  <cp:lastModifiedBy>Gabriela Margarita Manrique Cervantes</cp:lastModifiedBy>
  <dcterms:created xsi:type="dcterms:W3CDTF">2015-07-13T19:22:43Z</dcterms:created>
  <dcterms:modified xsi:type="dcterms:W3CDTF">2020-04-21T20:49:46Z</dcterms:modified>
</cp:coreProperties>
</file>